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ang\OneDrive\Documentos\CP\COMI\abril\"/>
    </mc:Choice>
  </mc:AlternateContent>
  <xr:revisionPtr revIDLastSave="0" documentId="8_{4221E452-3D44-4B83-B3C8-C9D1963205CF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Instructivo" sheetId="7" r:id="rId1"/>
    <sheet name="Solicitud" sheetId="1" r:id="rId2"/>
    <sheet name="DATOS" sheetId="2" r:id="rId3"/>
    <sheet name="Orden de Comisión" sheetId="6" r:id="rId4"/>
  </sheets>
  <definedNames>
    <definedName name="_xlnm._FilterDatabase" localSheetId="2" hidden="1">DATOS!$A$1:$L$383</definedName>
    <definedName name="Dependencias">Solicitud!$G$51:$G$76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5" i="1" l="1"/>
  <c r="AE15" i="1"/>
  <c r="AF15" i="1"/>
  <c r="AG15" i="1"/>
  <c r="AH15" i="1"/>
  <c r="AI15" i="1"/>
  <c r="AJ15" i="1"/>
  <c r="AH20" i="1"/>
  <c r="AH10" i="1"/>
  <c r="E373" i="2"/>
  <c r="E374" i="2"/>
  <c r="E375" i="2"/>
  <c r="E376" i="2"/>
  <c r="E377" i="2"/>
  <c r="E378" i="2"/>
  <c r="E379" i="2"/>
  <c r="E380" i="2"/>
  <c r="E381" i="2"/>
  <c r="E382" i="2"/>
  <c r="E383" i="2"/>
  <c r="C6" i="1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S6" i="1"/>
  <c r="AC23" i="1" s="1"/>
  <c r="AI16" i="1"/>
  <c r="AI21" i="1"/>
  <c r="AG16" i="1"/>
  <c r="AG21" i="1"/>
  <c r="AD20" i="1"/>
  <c r="AD10" i="1"/>
  <c r="AD16" i="1"/>
  <c r="AD21" i="1"/>
  <c r="B6" i="1"/>
  <c r="R6" i="1"/>
  <c r="Z23" i="1" s="1"/>
  <c r="AI6" i="1"/>
  <c r="AK6" i="1"/>
  <c r="AL6" i="1"/>
  <c r="AM6" i="1"/>
  <c r="AN6" i="1"/>
  <c r="AO6" i="1"/>
  <c r="C7" i="1"/>
  <c r="H12" i="6"/>
  <c r="L2" i="2"/>
  <c r="K2" i="2"/>
  <c r="E2" i="2"/>
  <c r="E19" i="2"/>
  <c r="E33" i="2"/>
  <c r="E5" i="2"/>
  <c r="K3" i="2"/>
  <c r="K4" i="2"/>
  <c r="K6" i="2"/>
  <c r="K7" i="2"/>
  <c r="K8" i="2"/>
  <c r="K9" i="2"/>
  <c r="K10" i="2"/>
  <c r="K11" i="2"/>
  <c r="E25" i="2"/>
  <c r="E26" i="2"/>
  <c r="E27" i="2"/>
  <c r="E17" i="2"/>
  <c r="E14" i="2"/>
  <c r="E13" i="2"/>
  <c r="E72" i="2"/>
  <c r="E73" i="2"/>
  <c r="E74" i="2"/>
  <c r="E30" i="2"/>
  <c r="E31" i="2"/>
  <c r="E18" i="2"/>
  <c r="AF20" i="1"/>
  <c r="AG20" i="1"/>
  <c r="AI20" i="1"/>
  <c r="AI10" i="1"/>
  <c r="E12" i="2"/>
  <c r="I38" i="6"/>
  <c r="AF16" i="1"/>
  <c r="AF21" i="1"/>
  <c r="AH16" i="1"/>
  <c r="AH21" i="1"/>
  <c r="AH19" i="1"/>
  <c r="E21" i="2"/>
  <c r="E62" i="2"/>
  <c r="E71" i="2"/>
  <c r="E70" i="2"/>
  <c r="E3" i="2"/>
  <c r="E4" i="2"/>
  <c r="E6" i="2"/>
  <c r="E7" i="2"/>
  <c r="E8" i="2"/>
  <c r="E9" i="2"/>
  <c r="E10" i="2"/>
  <c r="E11" i="2"/>
  <c r="E15" i="2"/>
  <c r="E16" i="2"/>
  <c r="E20" i="2"/>
  <c r="E22" i="2"/>
  <c r="E23" i="2"/>
  <c r="E24" i="2"/>
  <c r="E28" i="2"/>
  <c r="E29" i="2"/>
  <c r="E32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3" i="2"/>
  <c r="E64" i="2"/>
  <c r="E65" i="2"/>
  <c r="E66" i="2"/>
  <c r="E67" i="2"/>
  <c r="E68" i="2"/>
  <c r="E69" i="2"/>
  <c r="AK13" i="1"/>
  <c r="AK15" i="1" s="1"/>
  <c r="C21" i="1"/>
  <c r="R7" i="1"/>
  <c r="Z26" i="1"/>
  <c r="R8" i="1"/>
  <c r="Z29" i="1" s="1"/>
  <c r="V8" i="1" s="1"/>
  <c r="R9" i="1"/>
  <c r="Z32" i="1"/>
  <c r="R10" i="1"/>
  <c r="R11" i="1"/>
  <c r="Z38" i="1"/>
  <c r="R12" i="1"/>
  <c r="Z41" i="1"/>
  <c r="R13" i="1"/>
  <c r="Z44" i="1"/>
  <c r="R14" i="1"/>
  <c r="R15" i="1"/>
  <c r="R16" i="1"/>
  <c r="Z53" i="1"/>
  <c r="R17" i="1"/>
  <c r="Z56" i="1"/>
  <c r="R18" i="1"/>
  <c r="Z59" i="1"/>
  <c r="R19" i="1"/>
  <c r="Z62" i="1"/>
  <c r="R20" i="1"/>
  <c r="Z65" i="1"/>
  <c r="R21" i="1"/>
  <c r="S8" i="1"/>
  <c r="Z30" i="1" s="1"/>
  <c r="C8" i="1"/>
  <c r="S13" i="1"/>
  <c r="AC44" i="1"/>
  <c r="Z45" i="1"/>
  <c r="S7" i="1"/>
  <c r="S14" i="1"/>
  <c r="AC47" i="1"/>
  <c r="S15" i="1"/>
  <c r="Z51" i="1"/>
  <c r="S16" i="1"/>
  <c r="Z54" i="1"/>
  <c r="S9" i="1"/>
  <c r="AC32" i="1"/>
  <c r="S10" i="1"/>
  <c r="Z36" i="1"/>
  <c r="S11" i="1"/>
  <c r="Z39" i="1"/>
  <c r="S12" i="1"/>
  <c r="AC41" i="1"/>
  <c r="S17" i="1"/>
  <c r="Z57" i="1"/>
  <c r="S18" i="1"/>
  <c r="AC59" i="1"/>
  <c r="Z60" i="1"/>
  <c r="S19" i="1"/>
  <c r="AC62" i="1"/>
  <c r="Z63" i="1"/>
  <c r="S20" i="1"/>
  <c r="Z66" i="1"/>
  <c r="V21" i="1"/>
  <c r="AC65" i="1"/>
  <c r="S21" i="1"/>
  <c r="AF19" i="1"/>
  <c r="AJ20" i="1"/>
  <c r="AJ10" i="1"/>
  <c r="AE16" i="1"/>
  <c r="AE21" i="1"/>
  <c r="AB19" i="1"/>
  <c r="AC19" i="1"/>
  <c r="AD19" i="1"/>
  <c r="AE19" i="1"/>
  <c r="AG19" i="1"/>
  <c r="AI19" i="1"/>
  <c r="AJ19" i="1"/>
  <c r="AK19" i="1"/>
  <c r="AL19" i="1"/>
  <c r="AM19" i="1"/>
  <c r="AN19" i="1"/>
  <c r="AA19" i="1"/>
  <c r="W4" i="1"/>
  <c r="AC66" i="1"/>
  <c r="J20" i="1"/>
  <c r="AF10" i="1"/>
  <c r="AG10" i="1"/>
  <c r="AB13" i="1"/>
  <c r="AB15" i="1" s="1"/>
  <c r="AC13" i="1"/>
  <c r="AC15" i="1" s="1"/>
  <c r="AA13" i="1"/>
  <c r="AA15" i="1" s="1"/>
  <c r="AC63" i="1"/>
  <c r="J19" i="1" s="1"/>
  <c r="AC60" i="1"/>
  <c r="J18" i="1" s="1"/>
  <c r="AC57" i="1"/>
  <c r="AC54" i="1"/>
  <c r="Z50" i="1"/>
  <c r="V15" i="1"/>
  <c r="Z47" i="1"/>
  <c r="Z35" i="1"/>
  <c r="AC51" i="1"/>
  <c r="AC48" i="1"/>
  <c r="AC45" i="1"/>
  <c r="J13" i="1" s="1"/>
  <c r="L13" i="1" s="1"/>
  <c r="AC42" i="1"/>
  <c r="J12" i="1"/>
  <c r="AC39" i="1"/>
  <c r="AC36" i="1"/>
  <c r="AC33" i="1"/>
  <c r="J9" i="1"/>
  <c r="AC30" i="1"/>
  <c r="AC27" i="1"/>
  <c r="AC24" i="1"/>
  <c r="L11" i="2"/>
  <c r="L10" i="2"/>
  <c r="L9" i="2"/>
  <c r="L8" i="2"/>
  <c r="L7" i="2"/>
  <c r="L6" i="2"/>
  <c r="L4" i="2"/>
  <c r="L3" i="2"/>
  <c r="C9" i="1"/>
  <c r="C14" i="1"/>
  <c r="I670" i="2"/>
  <c r="C19" i="1"/>
  <c r="C18" i="1"/>
  <c r="C17" i="1"/>
  <c r="C16" i="1"/>
  <c r="C15" i="1"/>
  <c r="C13" i="1"/>
  <c r="C11" i="1"/>
  <c r="C10" i="1"/>
  <c r="C20" i="1"/>
  <c r="C12" i="1"/>
  <c r="AL13" i="1"/>
  <c r="AL15" i="1" s="1"/>
  <c r="J7" i="1"/>
  <c r="AE20" i="1"/>
  <c r="AE10" i="1"/>
  <c r="Z48" i="1"/>
  <c r="AJ16" i="1"/>
  <c r="AJ21" i="1"/>
  <c r="AC50" i="1"/>
  <c r="J15" i="1"/>
  <c r="Z42" i="1"/>
  <c r="AK20" i="1"/>
  <c r="AK10" i="1"/>
  <c r="AK16" i="1"/>
  <c r="AK21" i="1"/>
  <c r="Z27" i="1"/>
  <c r="J14" i="1"/>
  <c r="AC35" i="1"/>
  <c r="AC56" i="1"/>
  <c r="Z33" i="1"/>
  <c r="AC53" i="1"/>
  <c r="AC26" i="1"/>
  <c r="AM13" i="1"/>
  <c r="AM15" i="1" s="1"/>
  <c r="AL20" i="1"/>
  <c r="AL10" i="1"/>
  <c r="J10" i="1"/>
  <c r="V14" i="1"/>
  <c r="L14" i="1"/>
  <c r="L15" i="1"/>
  <c r="J16" i="1"/>
  <c r="J17" i="1"/>
  <c r="V10" i="1"/>
  <c r="V19" i="1"/>
  <c r="V18" i="1"/>
  <c r="V17" i="1"/>
  <c r="L17" i="1"/>
  <c r="V16" i="1"/>
  <c r="V12" i="1"/>
  <c r="L12" i="1"/>
  <c r="V11" i="1"/>
  <c r="V9" i="1"/>
  <c r="L9" i="1"/>
  <c r="V7" i="1"/>
  <c r="L19" i="1"/>
  <c r="L18" i="1"/>
  <c r="AM20" i="1"/>
  <c r="AM10" i="1"/>
  <c r="AM16" i="1"/>
  <c r="AM21" i="1"/>
  <c r="L10" i="1"/>
  <c r="V20" i="1"/>
  <c r="L20" i="1"/>
  <c r="L16" i="1"/>
  <c r="J21" i="1"/>
  <c r="L21" i="1"/>
  <c r="AN13" i="1"/>
  <c r="AN15" i="1" s="1"/>
  <c r="AL16" i="1"/>
  <c r="AL21" i="1"/>
  <c r="AC38" i="1"/>
  <c r="J11" i="1"/>
  <c r="L11" i="1"/>
  <c r="AN16" i="1"/>
  <c r="AN21" i="1"/>
  <c r="AN20" i="1"/>
  <c r="AN10" i="1"/>
  <c r="J6" i="1" l="1"/>
  <c r="B22" i="6" s="1"/>
  <c r="C14" i="6"/>
  <c r="H21" i="6"/>
  <c r="I24" i="6"/>
  <c r="J22" i="6"/>
  <c r="C16" i="6"/>
  <c r="B62" i="6"/>
  <c r="H14" i="6"/>
  <c r="C19" i="6"/>
  <c r="F58" i="6"/>
  <c r="L8" i="1"/>
  <c r="AC29" i="1"/>
  <c r="J8" i="1" s="1"/>
  <c r="AA20" i="1"/>
  <c r="AA10" i="1" s="1"/>
  <c r="AA16" i="1"/>
  <c r="AA21" i="1" s="1"/>
  <c r="AC20" i="1"/>
  <c r="AC10" i="1" s="1"/>
  <c r="AC16" i="1"/>
  <c r="AC21" i="1" s="1"/>
  <c r="AB20" i="1"/>
  <c r="AB10" i="1" s="1"/>
  <c r="AB16" i="1"/>
  <c r="AB21" i="1" s="1"/>
  <c r="Z24" i="1"/>
  <c r="V6" i="1" s="1"/>
  <c r="H22" i="6"/>
  <c r="H26" i="6" l="1"/>
  <c r="I34" i="6"/>
  <c r="H19" i="6"/>
  <c r="H27" i="6"/>
  <c r="C17" i="6"/>
  <c r="E17" i="6"/>
  <c r="B45" i="6"/>
  <c r="D58" i="6"/>
  <c r="B58" i="6"/>
  <c r="L6" i="1"/>
  <c r="D38" i="6" s="1"/>
  <c r="I36" i="6" s="1"/>
  <c r="D3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tc={9A2D15CD-592F-48B5-8DF4-C78A83E89674}</author>
    <author>tc={2BBB9434-2E67-4C0E-8DDA-C9A0883131E8}</author>
  </authors>
  <commentList>
    <comment ref="U4" authorId="0" shapeId="0" xr:uid="{9A2D15CD-592F-48B5-8DF4-C78A83E89674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52345154795 </t>
      </text>
    </comment>
    <comment ref="T6" authorId="1" shapeId="0" xr:uid="{2BBB9434-2E67-4C0E-8DDA-C9A0883131E8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Diligenciar quien autoriza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SAMSUNG</author>
    <author>GH</author>
  </authors>
  <commentList>
    <comment ref="B17" authorId="0" shapeId="0" xr:uid="{7D36411B-FF8F-4D20-8E9A-70A789F53263}">
      <text>
        <r>
          <rPr>
            <b/>
            <sz val="9"/>
            <color indexed="81"/>
            <rFont val="Tahoma"/>
            <family val="2"/>
          </rPr>
          <t>SAMSUNG:</t>
        </r>
        <r>
          <rPr>
            <sz val="9"/>
            <color indexed="81"/>
            <rFont val="Tahoma"/>
            <family val="2"/>
          </rPr>
          <t xml:space="preserve">
Aplica para contratistas</t>
        </r>
      </text>
    </comment>
    <comment ref="B30" authorId="0" shapeId="0" xr:uid="{D6E038C7-001E-4FC6-BAF7-51D5DE938D42}">
      <text>
        <r>
          <rPr>
            <b/>
            <sz val="9"/>
            <color indexed="81"/>
            <rFont val="Tahoma"/>
            <family val="2"/>
          </rPr>
          <t>SAMSUNG:</t>
        </r>
        <r>
          <rPr>
            <sz val="9"/>
            <color indexed="81"/>
            <rFont val="Tahoma"/>
            <family val="2"/>
          </rPr>
          <t xml:space="preserve">
Se debe diligenciar a cargo de quién está el costo de los tiquetes ( ejecutor o nuestro contrato de tíquetes 504-20)</t>
        </r>
      </text>
    </comment>
    <comment ref="B40" authorId="1" shapeId="0" xr:uid="{33F15A05-2D07-4B86-8E58-26348B3286B3}">
      <text>
        <r>
          <rPr>
            <sz val="8"/>
            <color indexed="81"/>
            <rFont val="Tahoma"/>
            <family val="2"/>
          </rPr>
          <t xml:space="preserve">Funcional donde actualmente cumple sus funciones.
</t>
        </r>
      </text>
    </comment>
    <comment ref="D40" authorId="1" shapeId="0" xr:uid="{C56074E9-12E9-43AF-ABB9-61A24DC5499A}">
      <text>
        <r>
          <rPr>
            <sz val="8"/>
            <color indexed="81"/>
            <rFont val="Tahoma"/>
            <family val="2"/>
          </rPr>
          <t xml:space="preserve">según corresponda
</t>
        </r>
      </text>
    </comment>
    <comment ref="B58" authorId="0" shapeId="0" xr:uid="{B1D6CC85-0180-4D7F-AD70-FF524F33FF9C}">
      <text>
        <r>
          <rPr>
            <b/>
            <sz val="9"/>
            <color indexed="81"/>
            <rFont val="Tahoma"/>
            <family val="2"/>
          </rPr>
          <t>SAMSUNG:</t>
        </r>
        <r>
          <rPr>
            <sz val="9"/>
            <color indexed="81"/>
            <rFont val="Tahoma"/>
            <family val="2"/>
          </rPr>
          <t xml:space="preserve">
Diligencie su número de cuenta en la pestaña "</t>
        </r>
        <r>
          <rPr>
            <b/>
            <sz val="9"/>
            <color indexed="81"/>
            <rFont val="Tahoma"/>
            <family val="2"/>
          </rPr>
          <t>DATOS"</t>
        </r>
      </text>
    </comment>
  </commentList>
</comments>
</file>

<file path=xl/sharedStrings.xml><?xml version="1.0" encoding="utf-8"?>
<sst xmlns="http://schemas.openxmlformats.org/spreadsheetml/2006/main" count="2101" uniqueCount="1040">
  <si>
    <t>INSTRUCTIVO</t>
  </si>
  <si>
    <t>1. DILIGENCIAMIENTO DE LA HOJA DENOMINADA SOLICITUD</t>
  </si>
  <si>
    <t>CELDAS QUE SE DEBEN DILIGENCIAR</t>
  </si>
  <si>
    <t>LA CELDA B6 DE LA COLUMNA B DENOMINADA FECHA</t>
  </si>
  <si>
    <t>LA CELDA D6 DE LA COLUMNA D DENOMINADA No DE IDENTIFICACIÓN</t>
  </si>
  <si>
    <t>LA CELDA F6 DE LA COLUMNA F DENOMINADA DESTINO</t>
  </si>
  <si>
    <t>LA CELDA H6 DE LA COLUMNA H DENOMINADA DESDE</t>
  </si>
  <si>
    <t>LA CELDA I6 DE LA COLUMNA I DENOMINADA HASTA</t>
  </si>
  <si>
    <t>LA CELDA K6 DE LA COLUMNA K DENOMINADA OBJETIVO</t>
  </si>
  <si>
    <t>LA CELDA M6 DE LA COLUMNA M DENOMINADA VALOR TERRESTRE</t>
  </si>
  <si>
    <t>LA CELDA Q6 DE LA COLUMNA M DENOMINADA RUTA AEREA</t>
  </si>
  <si>
    <t>LA CELDA U6 DE LA COLUMNA U DENOMINADA CUENTA BANCARIA</t>
  </si>
  <si>
    <t>LA CELDA W6 DE LA COLUMNA W DENOMINADA RUTA TERRESTRE</t>
  </si>
  <si>
    <t>CELDAS QUE DEBEN ESCOGER LA OPCCION DEL FILTRO</t>
  </si>
  <si>
    <t>LA CELDA N6 DE LA COLUMNA N DENOMINADA CDP</t>
  </si>
  <si>
    <t>2. DILIGENCIAMIENTO DE LA HOJA DENOMINADA ORDEN DE COMISION</t>
  </si>
  <si>
    <t>LA CELDA I35 DE LA COLUMNA I DENOMINADA GASTOS DE VIAJE</t>
  </si>
  <si>
    <t>LA CELDA D57 DE LA COLUMNA D DENOMINADA BANCO</t>
  </si>
  <si>
    <t>LA CELDA G57 DE LA COLUMNA G DENOMINADA CORREO ELECTRONICO</t>
  </si>
  <si>
    <t>OBSERVACIONES</t>
  </si>
  <si>
    <t>POR FAVOR VERIFICAR QUE LA INFORMACION QUE SE MUESTRA EN LA HOJAS DENOMINADA SOLICITUD Y ORDEN DE COMISION ESTE CORRECTA, DE LO CONTRARIO ENVIAR UN CORREO A JIMMY HANS, CON LAS CORRECCIONES A SOLICITAR</t>
  </si>
  <si>
    <t>PROCESO</t>
  </si>
  <si>
    <t>GESTIÓN DEL TALENTO HUMANO</t>
  </si>
  <si>
    <t>VERSIÓN:</t>
  </si>
  <si>
    <t>05</t>
  </si>
  <si>
    <t xml:space="preserve">ALFONSO ENRIQUE JIMENEZ ECHAVERRIA </t>
  </si>
  <si>
    <t>FORMATO</t>
  </si>
  <si>
    <t xml:space="preserve">ORDEN DE COMISIÓN Y AUTORIZACIÓN DE DESPLAZAMIENTO NACIONAL                                                                                                                                                                                                                         </t>
  </si>
  <si>
    <t xml:space="preserve">PÁGINA: </t>
  </si>
  <si>
    <t>1 de 2</t>
  </si>
  <si>
    <t xml:space="preserve">Fecha Vigente: </t>
  </si>
  <si>
    <t>OC SIIF #</t>
  </si>
  <si>
    <t>FECHA</t>
  </si>
  <si>
    <t>NOMBRE FUNCIONARIO</t>
  </si>
  <si>
    <t>No DE IDENTIFICACIÓN</t>
  </si>
  <si>
    <t>DEPENDENCIA</t>
  </si>
  <si>
    <t>DESTINO</t>
  </si>
  <si>
    <t>ES AMPLIACIÓN</t>
  </si>
  <si>
    <t>DESDE</t>
  </si>
  <si>
    <t>HASTA</t>
  </si>
  <si>
    <t>DURACIÓN EN DIAS</t>
  </si>
  <si>
    <t>OBJETO</t>
  </si>
  <si>
    <t>VALOR VIÁTICOS</t>
  </si>
  <si>
    <t xml:space="preserve"> VALOR TERRESTES</t>
  </si>
  <si>
    <t>C.D.P</t>
  </si>
  <si>
    <t>RUBRO VIÁTICOS</t>
  </si>
  <si>
    <t>RUBRO DE TIQUETES</t>
  </si>
  <si>
    <t>RUTA AÉREA</t>
  </si>
  <si>
    <t>TIPO DE VINCULACIÓN</t>
  </si>
  <si>
    <t>HONORARIOS</t>
  </si>
  <si>
    <t>AUTORIZA</t>
  </si>
  <si>
    <t>CORREO</t>
  </si>
  <si>
    <t>TARIFA DIARIA</t>
  </si>
  <si>
    <t>RUTA TERRESTRE</t>
  </si>
  <si>
    <t>GENERAR FORMATO</t>
  </si>
  <si>
    <t>AUTORIDAD NACIONAL DE CONSULTA PREVIA</t>
  </si>
  <si>
    <t>NO</t>
  </si>
  <si>
    <t>826 MIS</t>
  </si>
  <si>
    <t>CONSULTA PREVIA</t>
  </si>
  <si>
    <t>DIRECCIÓN DE LA AUTORIDAD NACIONAL DE CONSULTA PREVIA</t>
  </si>
  <si>
    <t>CARLOS ARTURO MORA GARCIA</t>
  </si>
  <si>
    <t>jose.barros@mininterior.gov.co</t>
  </si>
  <si>
    <t>No aplica</t>
  </si>
  <si>
    <t xml:space="preserve">
</t>
  </si>
  <si>
    <t>ya</t>
  </si>
  <si>
    <t>adicioné el rango</t>
  </si>
  <si>
    <t>No1</t>
  </si>
  <si>
    <t>VIATICOS</t>
  </si>
  <si>
    <t>No2</t>
  </si>
  <si>
    <t>CARGO</t>
  </si>
  <si>
    <t>PERNOCTA</t>
  </si>
  <si>
    <t>SI</t>
  </si>
  <si>
    <t>Funcionario con percnota</t>
  </si>
  <si>
    <t>Contratista con percnota</t>
  </si>
  <si>
    <t>FUNCIONARIO</t>
  </si>
  <si>
    <t>CONTRATISTA</t>
  </si>
  <si>
    <t>Vinculacion</t>
  </si>
  <si>
    <t>SALARIO</t>
  </si>
  <si>
    <t>Honorarios</t>
  </si>
  <si>
    <t>SI,NO</t>
  </si>
  <si>
    <t>Centro de costos Viaticos</t>
  </si>
  <si>
    <t>Centro de costos Tiquetes</t>
  </si>
  <si>
    <t>Columna1</t>
  </si>
  <si>
    <t>Dependencia</t>
  </si>
  <si>
    <t>CDP</t>
  </si>
  <si>
    <t>ASUNTOS RELIGIOSOS</t>
  </si>
  <si>
    <t>A-03-11-08-001 REC 10 FORTALECIMIENTO ORGANIZACIONAL DE LAS ENTIDADES RELIGIOSAS Y LAS ORGANIZACIONES BASADAS EN LA FE COMO ACTORES SOCIALES TRASCENDENTES EN EL MARCO DE LA LEY 133 DE 1994</t>
  </si>
  <si>
    <t>Ampliacion</t>
  </si>
  <si>
    <t>ATENCION POBLACION DESPLAZADA (APD)</t>
  </si>
  <si>
    <t>DESPACHO DEL MINISTRO DEL INTERIOR</t>
  </si>
  <si>
    <t>GESTION HUMANA</t>
  </si>
  <si>
    <t>DACN</t>
  </si>
  <si>
    <t> A-03-06-01-012 REC 10 FORTALECIMIENTO A LOS PROCESOS ORGANIZATIVOS Y DE CONCERTACION DE LAS COMUNIDADES NEGRAS, AFROCOLOMBIANAS, RAIZALES Y PALENQUERAS</t>
  </si>
  <si>
    <t>DESPACHO VICEMINISTRO DE RELACIONES POLÍTICAS</t>
  </si>
  <si>
    <t>LY 985 TRATA DE  PERSONAS DGGT</t>
  </si>
  <si>
    <t>DAIRM</t>
  </si>
  <si>
    <t>A-03-06-01-013 REC 10 FORTALECIMIENTO A LOS PROCESOS ORGANIZATIVOS Y DE CONCERTACION DE LAS COMUNIDADES INDIGENAS, MINORIAS Y ROM</t>
  </si>
  <si>
    <t>DESPACHO VICEMINISTERIO DE PARTICIPACIÓN DE IGUALDAD DE DERECHO</t>
  </si>
  <si>
    <t>FONSECON</t>
  </si>
  <si>
    <t>DDHH BPNI</t>
  </si>
  <si>
    <t>C-3701-1000-15 -0-3701001-02 REC 10 ADQUISICIÓN DE BIENES Y SERVICIOS - DOCUMENTOS DE INVESTIGACIÓN - FORTALECIMIENTO A LA GESTION LOS CEMENTERIOS COMO RESTITUCION DE DERECHOS DE VICTIMAS DE DESAPARICIÓN A NIVEL NACIONAL</t>
  </si>
  <si>
    <t>DIRECCIÓN DE ASUNTOS PARA COMUNIDADES NEGRAS, AFROCOLOMBIANAS, RAIZALES Y PALENQUERAS</t>
  </si>
  <si>
    <t>DDHH</t>
  </si>
  <si>
    <t>DEMOCRACIA</t>
  </si>
  <si>
    <t>DDHH DEFENSORES</t>
  </si>
  <si>
    <t>C-3701-1000-25-0-3701005-02 REC 16 ADQUISICIÓN DE BIENES Y SERVICIOS  - SERVICIO DE ASISTENCIA TECNICA EN DERECHOS HUMANOS-FORTALECIMIENTO A LA GARANTIA DE LA LABOR DE LA DEFENSA DE LOS DERECHOS HUMANOS A NIVEOL NACIONAL</t>
  </si>
  <si>
    <t>DGGT</t>
  </si>
  <si>
    <t>DDHH FORTALECIMIENTO</t>
  </si>
  <si>
    <t>C-3701-1000-20 -0-3701005-02 REC 10 ADQUISICIÓN DE BIENES Y SERVICIOS  - SERVICIO DE ASISTENCIA TECNICA EN DERECHOS HUMANOS-FORTALECIMIENTO A LA GESTION TERRITORIAL EN LA GARANTIA, PROMOCIÓN Y GOCE DE LOS DERECHOS HUMANOS A NIVEL NACIONAL</t>
  </si>
  <si>
    <t>DIRECCIÓN ASUNTOS INDIGENAS ROM Y MINORIAS</t>
  </si>
  <si>
    <t>FONDO PARA LA PARTICIPACION Y EL FORTALECIMIENTO</t>
  </si>
  <si>
    <t>DDHH JYP</t>
  </si>
  <si>
    <t>A-03-03-01-009 REC 10 PROGRAMA DE PROTECCIÓN A PERSONAS QUE SE ENCUENTRAN EN SITUACIÓN DE RIESGO CONTRA SU VIDA, INTEGRIDAD, SEGURIDAD O LIBERTAD, POR CAUSAS RELACIONADAS CON LA VIOLENCIA EN COLOMBIA</t>
  </si>
  <si>
    <t>DIRECCIÓN ASUNTOS RELIGIOSOS</t>
  </si>
  <si>
    <t>SUBDIRECCION DE GESTION HUMANA</t>
  </si>
  <si>
    <t>DDHH PREVENCIÓN</t>
  </si>
  <si>
    <t>C-3701-1000-16-0-3701019-02 REC 11 ADQUISICIÓN DE BIENES Y SERVICIOS  - SERVICIO DE ASISTENCIA TECNICA EN DERECHOS HUMANOS-FORTALECIMIENTO A LA IMPLEMENTACIÓN DE LA GESTIÓN PREVENTIVA DEL RIESGO DE VIOLACIONES A LOS DERECHOS HUMANOS</t>
  </si>
  <si>
    <t>MIJ DERECHOS HUMANOS</t>
  </si>
  <si>
    <t>DDHH T-025</t>
  </si>
  <si>
    <t>A-03-04-01-012 REC 10 PROGRAMA DE PROTECCIÓN A PERSONAS QUE SE ENCUENTRAN EN SITUACIÓN DE RIESGO CONTRA SU VIDA, INTEGRIDAD, SEGURIDAD O LIBERTAD, POR CAUSAS RELACIONADAS CON LA VIOLENCIA EN COLOMBIA</t>
  </si>
  <si>
    <t>DIRECCIÓN DE ASUNTOS LEGISLATIVOS</t>
  </si>
  <si>
    <t>RELIGIOSOS</t>
  </si>
  <si>
    <t>MIJ FONSECON</t>
  </si>
  <si>
    <t>DEMOCRACIA Y PARTICIPACION</t>
  </si>
  <si>
    <t>A-03-03-04-035 REC 10  FONDO PARA LA PARTICIPACIÓN CIUDADANA Y EL FORTALECIMIENTO DE LA DEMOCRACIA ARTICULO 96 LEY 1757 DE 2015</t>
  </si>
  <si>
    <t>DIRECCIÓN DE DERECHOS HUMANOS</t>
  </si>
  <si>
    <t>PARTICIPACION</t>
  </si>
  <si>
    <t>MIJ LEY 985 TRATA DE PERSONAS</t>
  </si>
  <si>
    <t>DGGT BUEN GOBIERNO</t>
  </si>
  <si>
    <t>A-03-03-01-035 REC 10 FORTALECIMIENTO A LA GESTION TERRITORIAL Y BUEN GOBIERNO LOCAL</t>
  </si>
  <si>
    <t>DIRECCIÓN DE GOBIERNO GESTION TERRITORIAL</t>
  </si>
  <si>
    <t>OIP</t>
  </si>
  <si>
    <t>DGGT FORTALECIMIENTO A LA DECENTRALIZACION</t>
  </si>
  <si>
    <t>C-3702-1000-11-0-3702021-02 REC 16 ADQUISICIÓN DE BIENES Y SERVICIOS- SERVICIO DE ASISTENCIA TÉCNICA - FORTALECIMIENTO INSTITUCIONAL EN DESCENTRALIZACIÓN Y ORDENAMIENTO TERRITORIAL A NIVEL NACIONAL</t>
  </si>
  <si>
    <t>DIRECCIÓN PARA LA DEMOCRACÍA LA PARTICIPACIÓN CIUDADANA Y LA ACCIÓN COMUNAL</t>
  </si>
  <si>
    <t>SEGURIDAD Y CONVIVENCIA PROYECTO MUJER</t>
  </si>
  <si>
    <t>T 025 DIRECCION DE COMUNIDADES NEGRAS</t>
  </si>
  <si>
    <t>DGGT POLITICA PUBLICA TRATA</t>
  </si>
  <si>
    <t>C-3702-1000-9-0-3702021-02 REC 16 ADQUISICIÓN DE BIENES Y SERVICIOS- SERVICIO DE ASISTENCIA TÉCNICA - MEJORAMIENTO EN LA IMPLEMENTACIÓN DE POLITICAS PUBLICAS EN MATERIA DE TRATA DE PERSONAS A NIVEL NACIONAL</t>
  </si>
  <si>
    <t>GRUPO DE ARTICULACIÓN INTERNA PARA LA POLÍTICA PÚBLICA DE VICTIMAS DEL CONFLICTO ARMADO</t>
  </si>
  <si>
    <t xml:space="preserve">SEGURIDAD Y CONVIVENCIA </t>
  </si>
  <si>
    <t>VICTIMAS</t>
  </si>
  <si>
    <t>DGGT TRATA FUNCIONAMIENTO</t>
  </si>
  <si>
    <t>A-03-03-01-039 REC 10 IMPLEMENTACION LEY 985/05 SOBRE TRATA DE PERSONAS</t>
  </si>
  <si>
    <t>OFICINA ASESORA JURÍDICA</t>
  </si>
  <si>
    <t>SUBDIRECCION DE SEGURIDAD Y CONVIVENCIA CIUDADANA</t>
  </si>
  <si>
    <t>EXTERNO</t>
  </si>
  <si>
    <t>OFICINA ASESORA DE PLANEACIÓN</t>
  </si>
  <si>
    <t>A-03-03-01-032 REC 16 FONDO NACIONAL DE SEGURIDAD Y CONVIVENCIA CIUDADANA - FONSECON</t>
  </si>
  <si>
    <t>OFICINA DE INFORMACIÓN PÚBLICA</t>
  </si>
  <si>
    <t>SEGURIDAD Y CONVIVENCIA CIPRAT</t>
  </si>
  <si>
    <t>NO APLICA</t>
  </si>
  <si>
    <t>OFICINA SERVICIO PÚBLICO</t>
  </si>
  <si>
    <t>SCC ASISTENCIA TECNICA</t>
  </si>
  <si>
    <t>C-3702-1000-10-0-3702021-02, REC 16 ADQUISICIÓN DE BIENES Y SERVICIOS - SERVICIO DE ASISTENCIA TECNICA- FORTALECIMIENTO DE LAS ENTIDADES</t>
  </si>
  <si>
    <t>SECRETARIA GENERAL</t>
  </si>
  <si>
    <t>COMUNIDADES NEGRAS</t>
  </si>
  <si>
    <t>SSC CIPRAT</t>
  </si>
  <si>
    <t>A-03-03-01-031 REC 16 APOYO COMITÉ INTERINSTITUCIONAL DE ALERTAS TEMPRANAS CIAT SENTENCIA T-025 DE 2004</t>
  </si>
  <si>
    <t>SUBDIRECCIÓN ADMINISTRATIVA Y FINANCIERA</t>
  </si>
  <si>
    <t>SSC ORDEN PUBLICO</t>
  </si>
  <si>
    <t>C-3702-1000-10-0-3702021-02 REC 16  ADQUISICIÓN DE BIENES Y SERVICIOS - SERVICIOS DE ASISTENCIAS TECNICA- FORTALECIMIENTO DE LAS CAPACIDADES INSTITUCIONALES EN MATERIA DE SEGURIDAD, CONVIVENCIA CIUDADANA Y ORDEN PUBLICO A NIVEL NACIONAL</t>
  </si>
  <si>
    <t>SUBDIRECCIÓN DE GESTIÓN CONTRACTUAL</t>
  </si>
  <si>
    <t>SUBDIRECCIÓN DE INFRAESTRUCTURA</t>
  </si>
  <si>
    <t>A-03-04-01-012 REC 10 ATENCIÓN INTEGRAL A LA POBLACIÓN DESPLAZADA EN CUMPLIMIENTO DE LA SENTENCIA T -025 DE 2004</t>
  </si>
  <si>
    <t>SUBDIRECCIÓN DE GESTION HUMANA</t>
  </si>
  <si>
    <t>320 DDHH</t>
  </si>
  <si>
    <t>VUELO OFICIAL</t>
  </si>
  <si>
    <t>SUBDIRECCIÓN DE SEGURIDAD Y CONVIVENCIA CIUDADANA</t>
  </si>
  <si>
    <t>320 DGGT</t>
  </si>
  <si>
    <t>CEDULA</t>
  </si>
  <si>
    <t>NOMBRE Y APELLIDOS</t>
  </si>
  <si>
    <t>Asignacion Salarial</t>
  </si>
  <si>
    <t>funcionario</t>
  </si>
  <si>
    <t>contratista</t>
  </si>
  <si>
    <t>NO CDP</t>
  </si>
  <si>
    <t>PEDRO PABLO SALAS HERNANDEZ</t>
  </si>
  <si>
    <t>BANCO DAVIVIENDA S.A</t>
  </si>
  <si>
    <t>926 FRIS</t>
  </si>
  <si>
    <t>CARLOS ALBERTO ORJUELA LAVERDE</t>
  </si>
  <si>
    <t>JUAN CARLOS PETRO HERNANDEZ</t>
  </si>
  <si>
    <t>BANCOLOMBIA S,A,</t>
  </si>
  <si>
    <t>DIEGO ALEJANDRO SIERRA MURCIA</t>
  </si>
  <si>
    <t>EDGAR MAURICIO VALBUENA BARREA</t>
  </si>
  <si>
    <t>GUILLERMO CORONADO MURCIA</t>
  </si>
  <si>
    <t>CARLOS ANDRES PAEZ TORRES</t>
  </si>
  <si>
    <t>VIVIANA ANGELICA RICO CASTAÑEDA</t>
  </si>
  <si>
    <t>LAURA STEPHANIE DUITAMA BOLIVAR</t>
  </si>
  <si>
    <t>CLAUDIA XIMENA TORRES GUERRERO</t>
  </si>
  <si>
    <t>Elda Yanira Castillo Castiblanco</t>
  </si>
  <si>
    <t>BANCO DE BOGOTA</t>
  </si>
  <si>
    <t>DANIEL ALEJANDRO PEDRAZA ALBA</t>
  </si>
  <si>
    <t>BANCOLOMBIA</t>
  </si>
  <si>
    <t>LUIS CARLOS RAMÍREZ OSPINA</t>
  </si>
  <si>
    <t>DIANA KATHERINE CARREÑO MORA</t>
  </si>
  <si>
    <t>RICARDO GUERRERO PINZÓN</t>
  </si>
  <si>
    <t>SIMÓN JORGE LATORRE GUZMÁN</t>
  </si>
  <si>
    <t>EDOBAR GUTIÉRREZ BELEÑO</t>
  </si>
  <si>
    <t>FABIAN ESTEBAN SUÁREZ BURBANO</t>
  </si>
  <si>
    <t>Sebastián Vélez Restrepo</t>
  </si>
  <si>
    <t>Christian Fernando Caro Benitez</t>
  </si>
  <si>
    <t>BANCO BCSC S.A.</t>
  </si>
  <si>
    <t>YOLFRIN OSMEIDER URINA OSPINO</t>
  </si>
  <si>
    <t>0362001423</t>
  </si>
  <si>
    <t>BBVA COLOMBIA</t>
  </si>
  <si>
    <t>ALEXANDRA CÓRDOBA MONROY</t>
  </si>
  <si>
    <t>CÉSAR AUGUSTO RAMÍREZ SÁNCHEZ</t>
  </si>
  <si>
    <t>CRISTHIAN DAVID RODRÍGUEZ BARAJAS</t>
  </si>
  <si>
    <t>HUGO FERNEY MARTÍNEZ PATIÑO</t>
  </si>
  <si>
    <t>GIOVANNY ARBEY RONCERY RUBIANO</t>
  </si>
  <si>
    <t>GUSTAVO ADOLFO GUTIÉRREZ GUTIÉRREZ</t>
  </si>
  <si>
    <t>SCOTIABANK COLPATRIA S.A.</t>
  </si>
  <si>
    <t>JOSÉ EUCLIDES TORRES MOLINA</t>
  </si>
  <si>
    <t>JOSÉ MANUEL BARROS GNECCO</t>
  </si>
  <si>
    <t>ÁLVARO ENRIQUE DEL TORO BARRIOS</t>
  </si>
  <si>
    <t>Laura Yaneth Martinez Dominguez</t>
  </si>
  <si>
    <t>OMAIRA GÓMEZ PAMPLONA</t>
  </si>
  <si>
    <t>MYRIAM EDITH SIERRA MONCADA</t>
  </si>
  <si>
    <t>CATHERINE NATALI PALACIOS OBANDO</t>
  </si>
  <si>
    <t>0550488445650408</t>
  </si>
  <si>
    <t>BANCO DAVIVIENDA S.A.</t>
  </si>
  <si>
    <t>HERNANDO PUERTO PINTO</t>
  </si>
  <si>
    <t>NIDIA CONSUELO PULIDO RUBIO</t>
  </si>
  <si>
    <t>RICARDO ELMER CABRERA DUEÑAS</t>
  </si>
  <si>
    <t>CÉSAR EDUARDO PABÓN CORREA</t>
  </si>
  <si>
    <t>WILSON ALEXANDER GALLARDO ROZO</t>
  </si>
  <si>
    <t>BANCOLOMBIA S.A</t>
  </si>
  <si>
    <t>ANDRUSS KEISSI LUGO MEDINA</t>
  </si>
  <si>
    <t>MARTHA ELENA BLANCO BARRERA</t>
  </si>
  <si>
    <t>CLAUDIA MILENA CRUZ TOQUICA</t>
  </si>
  <si>
    <t>LUIS EDUARDO GÓMEZ TORRES</t>
  </si>
  <si>
    <t xml:space="preserve">EDGAR JHORVANY MONTOYA MARTÍNEZ </t>
  </si>
  <si>
    <t>WILLIAM LEONARDO CRUZ MANCIPE</t>
  </si>
  <si>
    <t>YOVANY ANTONIO CORREDOR SÁENZ</t>
  </si>
  <si>
    <t>NIDIA YUCELY PATARROYO GIRALDO</t>
  </si>
  <si>
    <t>JUAN CARLOS SIERRA CORONADO</t>
  </si>
  <si>
    <t>MIGUEL EDUARDO ORTÍZ ROJAS</t>
  </si>
  <si>
    <t>BANCO DE OCCIDENTE</t>
  </si>
  <si>
    <t>MARÍA DEL SOCORRO LLORENTE DÍAZ</t>
  </si>
  <si>
    <t>NELSON RAFAEL RINCONES PÉREZ</t>
  </si>
  <si>
    <t>MARIELA BARRERA VALBUENA</t>
  </si>
  <si>
    <t>CARLOS ANDRES BARRAGAN ORTIZ</t>
  </si>
  <si>
    <t>ELKIN VALLEJO RODRIGUEZ</t>
  </si>
  <si>
    <t>CAROL ANDREA RINCÓN RAMIREZ</t>
  </si>
  <si>
    <t>RUBY ANDREA VARGAS BERMUDEZ</t>
  </si>
  <si>
    <t>GERMAN ANDRES PIRANEQUE MOTIVAR</t>
  </si>
  <si>
    <t>KATHERINE ANDREA BLANCO BUITRAGO</t>
  </si>
  <si>
    <t>ITAU CORPBANCA COLOMBIA S.A.</t>
  </si>
  <si>
    <t>NATALIA BOCANUMENTH ECHEVERRI</t>
  </si>
  <si>
    <t>CLAUDIA PAOLA ORTIZ PARRA</t>
  </si>
  <si>
    <t>WILSON LEONARDO LEON BUSTOS</t>
  </si>
  <si>
    <t>KARLA MARÍA ACOSTA MEDINA</t>
  </si>
  <si>
    <t>ASHLY JANICE BERMUDEZ MARTIN</t>
  </si>
  <si>
    <t>JOHN AUGUSTO CASTILLO GUTIERREZ</t>
  </si>
  <si>
    <t>ANDREA DEL PILAR ESPINOSA BENAVIDES</t>
  </si>
  <si>
    <t>SANDRA MARCELA GALEANO CAJICA</t>
  </si>
  <si>
    <t>MARYORIE EILYN GOMEZ CORTES</t>
  </si>
  <si>
    <t>PAULA CAMILA OVALLE ACUÑA</t>
  </si>
  <si>
    <t>ANDRES ELOY PINZON ARIAS</t>
  </si>
  <si>
    <t>SERGIO JAVIER SALINAS CRUZ</t>
  </si>
  <si>
    <t>CLAUDIA XIMENA VARGAS GARCIA</t>
  </si>
  <si>
    <t>BANCO DAVIVIENDA</t>
  </si>
  <si>
    <t>FLECHAS SALCEDO LUIS GUILLERMO</t>
  </si>
  <si>
    <t>CTO 393 DE 2026</t>
  </si>
  <si>
    <t>CASTILLO LOMBARDI SILVANA PAOLA</t>
  </si>
  <si>
    <t>CTO 390 DE 2026</t>
  </si>
  <si>
    <t>BANCOLOMBIA S.A.</t>
  </si>
  <si>
    <t>ROCHA VALENCIA INGRID PAOLA</t>
  </si>
  <si>
    <t>CTO 334-2026</t>
  </si>
  <si>
    <t>QUINTERO ECHAVEZ DIANA PATRICIA</t>
  </si>
  <si>
    <t>CTO 373 DE 2026</t>
  </si>
  <si>
    <t>TAFUR MOYA MEYDA LORENA</t>
  </si>
  <si>
    <t>CTO 250-2026</t>
  </si>
  <si>
    <t>BANCO BILBAO VIZCAYA ARGENTARIA COLOMBIA S.A. BBVA</t>
  </si>
  <si>
    <t>RODRIGUEZ RAMIREZ NATHALIA</t>
  </si>
  <si>
    <t>CTO 310 DE 2026</t>
  </si>
  <si>
    <t>DORIA CANO JOSE EDUARDO</t>
  </si>
  <si>
    <t>CTO 291-2026</t>
  </si>
  <si>
    <t>GARCIA MEDINA NATALIA ALEXANDRA</t>
  </si>
  <si>
    <t>CTO 276 DE 2026</t>
  </si>
  <si>
    <t>SALAS COSTA MARIA MERCEDES</t>
  </si>
  <si>
    <t>CTO 314 DE 2026</t>
  </si>
  <si>
    <t>BURGOS ESPINOSA ALEJANDRO ANTONIO</t>
  </si>
  <si>
    <t>CTO 369-2026</t>
  </si>
  <si>
    <t>NORIEGA OROZCO ELIECER ELIAS</t>
  </si>
  <si>
    <t>CTO 316 DE 2026</t>
  </si>
  <si>
    <t>CORTES GUARDIOLA LUCIA DEL PILAR</t>
  </si>
  <si>
    <t>CTO 262 DE 2026</t>
  </si>
  <si>
    <t>PABA IGLESIAS ALICIANNA MARIA</t>
  </si>
  <si>
    <t>CTO 265 DE 2026</t>
  </si>
  <si>
    <t>PINEDA PINZON JEAN PAUL</t>
  </si>
  <si>
    <t>CTO 260 DE 2026</t>
  </si>
  <si>
    <t>CASTRO PARRA LESLY JOHANNA</t>
  </si>
  <si>
    <t>CTO 377-2026</t>
  </si>
  <si>
    <t>REYES VELASQUEZ JOHANA CAROLINA</t>
  </si>
  <si>
    <t>CTO 259-2026</t>
  </si>
  <si>
    <t>GASCA TORRES ALVARO</t>
  </si>
  <si>
    <t>CTO 339 DE 2026</t>
  </si>
  <si>
    <t>BANCO POPULAR S. A.</t>
  </si>
  <si>
    <t>TORRES BUSTOS JUAN CARLOS</t>
  </si>
  <si>
    <t>CTO 255-2026</t>
  </si>
  <si>
    <t>ROMERO TINOCO LAURA MILENA</t>
  </si>
  <si>
    <t>CTO 257-2026</t>
  </si>
  <si>
    <t>TOLOSA FERNANDEZ ELSA FERNANDA</t>
  </si>
  <si>
    <t>CTO 254-2026</t>
  </si>
  <si>
    <t>PINEDA RONDEROS ANGIE STEFANY</t>
  </si>
  <si>
    <t>CTO 340-2026</t>
  </si>
  <si>
    <t>ARCILA COLLAZOS JUAN DAVID</t>
  </si>
  <si>
    <t>CTO 355-2026</t>
  </si>
  <si>
    <t>LOPEZ PIRAQUIVE LADY PAOLA</t>
  </si>
  <si>
    <t>CTO 317-2026</t>
  </si>
  <si>
    <t>CASAS OCHOA JUAN FELIPE</t>
  </si>
  <si>
    <t>CTO 392 DE 2026</t>
  </si>
  <si>
    <t>MAYORGA CASTAÑO DIEGO ALEJANDRO</t>
  </si>
  <si>
    <t>CTO 297 DE 2026</t>
  </si>
  <si>
    <t>GIRALDO LOPEZ JULIAN MAURICIO</t>
  </si>
  <si>
    <t>CTO 274 DE 2026</t>
  </si>
  <si>
    <t>ESCOBAR GONZALEZ HERNANDO JOSE</t>
  </si>
  <si>
    <t>CTO 272 DE 2026</t>
  </si>
  <si>
    <t>CONTRERAS ESPER EVELYN</t>
  </si>
  <si>
    <t>CTO 484-2026</t>
  </si>
  <si>
    <t>CUELLAR BELTRAN FANNY</t>
  </si>
  <si>
    <t>CTO 397-2026</t>
  </si>
  <si>
    <t>MEJIA DUARTE SONIA</t>
  </si>
  <si>
    <t>CTO361-2026</t>
  </si>
  <si>
    <t>BANCO COMERCIAL AV VILLAS S.A.</t>
  </si>
  <si>
    <t>MAESTRE VANEGAS RAFAEL ENRIQUE</t>
  </si>
  <si>
    <t>CTO 322 DE 202</t>
  </si>
  <si>
    <t>VEGA MARITZA ESTHER</t>
  </si>
  <si>
    <t>328-2026</t>
  </si>
  <si>
    <t>DIAZ BARRERA MARIA JOSE</t>
  </si>
  <si>
    <t>CTO 335 DE 2026</t>
  </si>
  <si>
    <t>CASALLAS ROJAS KAREN YADIRA</t>
  </si>
  <si>
    <t>CTO253-2026</t>
  </si>
  <si>
    <t>LUENGAS PEÑA NAZLY YADIRA</t>
  </si>
  <si>
    <t>CTO 263-2026</t>
  </si>
  <si>
    <t>FONSECA DIAZ LUIS ESTIVEN</t>
  </si>
  <si>
    <t>CTO 315-2026</t>
  </si>
  <si>
    <t>VARGAS VERGEL LADY TATIANA</t>
  </si>
  <si>
    <t>CTO 237-2026</t>
  </si>
  <si>
    <t>MORAN GUERRERO MELISSA DEL PILAR</t>
  </si>
  <si>
    <t>CTO 318-2026</t>
  </si>
  <si>
    <t>ACOSTA PEREZ YUBIXA VANESSA</t>
  </si>
  <si>
    <t>CTO388-2026</t>
  </si>
  <si>
    <t>ARBELAEZ LOZANO MARIA DEL ROSARIO</t>
  </si>
  <si>
    <t>CTO 231 DE 2026</t>
  </si>
  <si>
    <t>MORENO ROMERO CATHERINE LIZZETH</t>
  </si>
  <si>
    <t>CTO 301 DE 2026</t>
  </si>
  <si>
    <t>FRANCO GAITAN ANA MILENA</t>
  </si>
  <si>
    <t>CTO 285-2026</t>
  </si>
  <si>
    <t>31/12/2026</t>
  </si>
  <si>
    <t>WHITE ALARCON MARLON YASSIR</t>
  </si>
  <si>
    <t>CTO 296-2026</t>
  </si>
  <si>
    <t>GALLEGO JARAMILLO KATHERINE</t>
  </si>
  <si>
    <t>CTO 294 DE 2026</t>
  </si>
  <si>
    <t>DEL PORTILLO QUESADA LIZETH CAMILA</t>
  </si>
  <si>
    <t>CTO 270 DE 2026</t>
  </si>
  <si>
    <t>GUZMAN OLIVERA GLORIA PATRICIA</t>
  </si>
  <si>
    <t>CTO 399-2026</t>
  </si>
  <si>
    <t>MARTINEZ BARRERA NATHALIA</t>
  </si>
  <si>
    <t>CTO 400-2026</t>
  </si>
  <si>
    <t>BANCO CAJA SOCIAL S.A.</t>
  </si>
  <si>
    <t>AREVALO ARIZA LUIS ENRIQUE</t>
  </si>
  <si>
    <t>CTO 298 DE 2026</t>
  </si>
  <si>
    <t>MORA GONZALEZ CARLOS ANDRES</t>
  </si>
  <si>
    <t>261 DE 2026</t>
  </si>
  <si>
    <t>BANCO DAVIBANK S.A.</t>
  </si>
  <si>
    <t>BABATIVA PEREZ YESICCA ANDREA</t>
  </si>
  <si>
    <t>CTO 336 DE 2026,</t>
  </si>
  <si>
    <t>RODRIGUEZ CRUZ FREDY JAIR</t>
  </si>
  <si>
    <t>CTO 256-2026</t>
  </si>
  <si>
    <t>AYALA SANCHEZ YENIFER TATIANA</t>
  </si>
  <si>
    <t>CTO 427 DE 2026</t>
  </si>
  <si>
    <t>MONTAÑA TRUJILLO LUIS FERNANDO</t>
  </si>
  <si>
    <t>4911500</t>
  </si>
  <si>
    <t>CTO 201 DE 2026</t>
  </si>
  <si>
    <t>RAMIREZ MORALES LUIS FERNANDO</t>
  </si>
  <si>
    <t>CTO 342-2026</t>
  </si>
  <si>
    <t>ORJUELA OTALORA SANTIAGO</t>
  </si>
  <si>
    <t>CTO 313-2026</t>
  </si>
  <si>
    <t>SEPULVEDA SIERRA DAVID JULIAN</t>
  </si>
  <si>
    <t>CTO 371 DE 2026</t>
  </si>
  <si>
    <t>ZULUAGA GIRALDO MARY LUZ</t>
  </si>
  <si>
    <t>12026710</t>
  </si>
  <si>
    <t>CTO 216-2026</t>
  </si>
  <si>
    <t>MOLINA BARRETO SANTIAGO</t>
  </si>
  <si>
    <t>3577404</t>
  </si>
  <si>
    <t>CTO 245 DE 2026</t>
  </si>
  <si>
    <t>AGUILLON RAMIREZ YUDY ELIZABETH</t>
  </si>
  <si>
    <t>6100000</t>
  </si>
  <si>
    <t>CTO 243-2026</t>
  </si>
  <si>
    <t>SANCHEZ CAMPOS SANDRA YULEDT</t>
  </si>
  <si>
    <t>CTO 312 DE 2026</t>
  </si>
  <si>
    <t>MENDIVELSO GONZALEZ ANA MARIA</t>
  </si>
  <si>
    <t>CTO 238-2025</t>
  </si>
  <si>
    <t>QUIÑONEZ BOJACA LUIS CARLOS</t>
  </si>
  <si>
    <t>CTO 375 DE 2026</t>
  </si>
  <si>
    <t>BERNAL SANDOVAL MYRIAM RENATA</t>
  </si>
  <si>
    <t>CTO 207-2025</t>
  </si>
  <si>
    <t>SANCHEZ GARCIA JUANA CAROLINA</t>
  </si>
  <si>
    <t>8000000</t>
  </si>
  <si>
    <t>CTO 217 DE 2026</t>
  </si>
  <si>
    <t>RODRIGUEZ GOMEZ JULIO CESAR</t>
  </si>
  <si>
    <t>CTO 282-2026</t>
  </si>
  <si>
    <t>ROSAS HENAO ANGELA CRISTINA</t>
  </si>
  <si>
    <t>CTO 363 DE 2026</t>
  </si>
  <si>
    <t>BANCO GNB SUDAMERIS S A</t>
  </si>
  <si>
    <t>CARMONA DIAZ LUZ DARY</t>
  </si>
  <si>
    <t>CTO 308 DE 2026,</t>
  </si>
  <si>
    <t>HERNANDEZ COGOLLO MARIA CAMILA</t>
  </si>
  <si>
    <t>10000000</t>
  </si>
  <si>
    <t>CTO 224 DE 2026</t>
  </si>
  <si>
    <t>OLAYA ANDRADE KARINA</t>
  </si>
  <si>
    <t>CTO 292 DE 2026</t>
  </si>
  <si>
    <t>TANGARIFE CARVAJAL BIBIANA</t>
  </si>
  <si>
    <t>CTO 227 DE 2026,</t>
  </si>
  <si>
    <t>AVILA RODRIGUEZ DORIS</t>
  </si>
  <si>
    <t>CTO 364 DE 2026</t>
  </si>
  <si>
    <t>GARRIDO VARGAS ASTRID YELITZA</t>
  </si>
  <si>
    <t>13000000</t>
  </si>
  <si>
    <t>CTO 222-2026</t>
  </si>
  <si>
    <t>GARZON MORA OMAR ALEJANDRO</t>
  </si>
  <si>
    <t>CTO 407 DE 2026</t>
  </si>
  <si>
    <t>ABELLO ALDANA JAVIER LEONARDO</t>
  </si>
  <si>
    <t>CTO 223-2026</t>
  </si>
  <si>
    <t>FIGUEROA SALCEDO REINALDO ARTURO</t>
  </si>
  <si>
    <t>417 DE 2026</t>
  </si>
  <si>
    <t>VANEGAS CALDERON NELSY</t>
  </si>
  <si>
    <t>CTO 420 DE 2026,</t>
  </si>
  <si>
    <t>GUACALES MARTINEZ JESSICA ELIANA</t>
  </si>
  <si>
    <t>CTO 350 DE 2026</t>
  </si>
  <si>
    <t>SILVA PABON ANA MARIA</t>
  </si>
  <si>
    <t>CTO 374 DE 2026,</t>
  </si>
  <si>
    <t>PATERNOSTRO SALCEDO DANIELA MARGARITA</t>
  </si>
  <si>
    <t>325 DE 2026</t>
  </si>
  <si>
    <t>ASCUNTAR PEÑA YOHANNA</t>
  </si>
  <si>
    <t>12540000</t>
  </si>
  <si>
    <t>225 DE 2026</t>
  </si>
  <si>
    <t>LEAL QUINTERO ELIANA MARIA</t>
  </si>
  <si>
    <t>341 DE 2026</t>
  </si>
  <si>
    <t>VALENCIA TREJOS DIEGO ALEJANDRO</t>
  </si>
  <si>
    <t>280 DE 2026</t>
  </si>
  <si>
    <t>MEDINA LOPEZ MADELYN JULIETH</t>
  </si>
  <si>
    <t>5225000</t>
  </si>
  <si>
    <t>232 DE 2026</t>
  </si>
  <si>
    <t>LIÑAN BERNAL ANDRES FELIPE</t>
  </si>
  <si>
    <t>290 DE 2026</t>
  </si>
  <si>
    <t>TAVERA ARCINIEGAS TATIANA DEL</t>
  </si>
  <si>
    <t>12958000</t>
  </si>
  <si>
    <t>CTO 248 DE 2026</t>
  </si>
  <si>
    <t>MEJIA GOMEZ MONICA</t>
  </si>
  <si>
    <t>9000000</t>
  </si>
  <si>
    <t>CTO 219 DE 2026</t>
  </si>
  <si>
    <t>CAPUTO LLANOS ROSALINA MARIA</t>
  </si>
  <si>
    <t>269 DE 2026</t>
  </si>
  <si>
    <t>CORTES MARTINEZ ROSEMBERG</t>
  </si>
  <si>
    <t>CTO 419-2026</t>
  </si>
  <si>
    <t>CURREA VARGAS ANGIE KATHERINE</t>
  </si>
  <si>
    <t>CTO 307 DE 2026</t>
  </si>
  <si>
    <t>FUENTES MONTERO LEANIS ESTHER</t>
  </si>
  <si>
    <t>CTO 378 DE 2026</t>
  </si>
  <si>
    <t>ORTIZ CASTRO CAROLINA</t>
  </si>
  <si>
    <t>CTO 412 DE 2026</t>
  </si>
  <si>
    <t>SUAREZ PACHON MARIA ANGELICA</t>
  </si>
  <si>
    <t>6892180</t>
  </si>
  <si>
    <t>CTO 241 DE 2026,</t>
  </si>
  <si>
    <t>LOPEZ GONZALEZ EDITH JULIANA</t>
  </si>
  <si>
    <t>CTO 278-2026</t>
  </si>
  <si>
    <t>DAZA CARRANZA YULY NORIETH</t>
  </si>
  <si>
    <t>CTO 323 DE 2026</t>
  </si>
  <si>
    <t>FLOREZ CHACON YESIKA KATHERINA</t>
  </si>
  <si>
    <t>CTO 413 DE 2026</t>
  </si>
  <si>
    <t>GARCIA SUAREZ ADRIANA</t>
  </si>
  <si>
    <t>229 DE 2026</t>
  </si>
  <si>
    <t>PINZON CALDERON BRINZETH JULIANA</t>
  </si>
  <si>
    <t>12000000</t>
  </si>
  <si>
    <t>221 DE 2026</t>
  </si>
  <si>
    <t>CASTRILLON DUARTE LINA DANIELA</t>
  </si>
  <si>
    <t>4000000</t>
  </si>
  <si>
    <t>CTO 200-2026</t>
  </si>
  <si>
    <t>MORALES MORALES EDGAR IVAN</t>
  </si>
  <si>
    <t>CTO 228 DE 2026</t>
  </si>
  <si>
    <t>ECHEVERRY NARANJO OSCAR FERNANDO</t>
  </si>
  <si>
    <t>CTO 356 DE 2026</t>
  </si>
  <si>
    <t>ROJAS GOMEZ JUAN DAVID</t>
  </si>
  <si>
    <t>351 DE 2026</t>
  </si>
  <si>
    <t>GOMEZ MENDOZA ELLIS SANDREINA</t>
  </si>
  <si>
    <t>CTO 249 DE 2026,</t>
  </si>
  <si>
    <t>SALCEDO BUENO ASTRID CAROLINA</t>
  </si>
  <si>
    <t>CTO 391 DE 2026,</t>
  </si>
  <si>
    <t>GIRALDO RESTREPO JULIAN</t>
  </si>
  <si>
    <t>8151000</t>
  </si>
  <si>
    <t>CTO 204 DE 2026</t>
  </si>
  <si>
    <t>BANCO AGRARIO DE COLOMBIA S.A.</t>
  </si>
  <si>
    <t>BECERRA PINEDA YAN CARLOS</t>
  </si>
  <si>
    <t>CTO 372 DE 2026</t>
  </si>
  <si>
    <t>CUELLAR PULIDO LUZ ANGELA</t>
  </si>
  <si>
    <t>CTO 384 DE 2026</t>
  </si>
  <si>
    <t>WHITE VARON LAURA CRISTINA</t>
  </si>
  <si>
    <t>CTO 286 DE 2026</t>
  </si>
  <si>
    <t>URINA OSPINO YAILTON ESNEYDER</t>
  </si>
  <si>
    <t>CTO 414 DE 2026</t>
  </si>
  <si>
    <t>MARTINEZ RUIZ ANGIE ALEJANDRA</t>
  </si>
  <si>
    <t>CTO 304 DE 2026</t>
  </si>
  <si>
    <t>RODRIGUEZ VARGAS LENIS YADIRA</t>
  </si>
  <si>
    <t>11000000</t>
  </si>
  <si>
    <t>CTO 230 DE 2026</t>
  </si>
  <si>
    <t>YANEZ GRAJALES WILLIAM ENRIQUE</t>
  </si>
  <si>
    <t>CTO 319-2026</t>
  </si>
  <si>
    <t>AMEZQUITA HERRERA DORIS STELLA</t>
  </si>
  <si>
    <t>CTO 275 DE 2026</t>
  </si>
  <si>
    <t>GALARZA TEJEDOR YULIET MARITZA</t>
  </si>
  <si>
    <t>CTO 305-2026</t>
  </si>
  <si>
    <t>MARTINEZ GARCIA CAROLINA</t>
  </si>
  <si>
    <t>CTO 338-2026</t>
  </si>
  <si>
    <t>MARQUEZ USTARIS SILVIA LUCIA</t>
  </si>
  <si>
    <t>CTO 287 DE 2026</t>
  </si>
  <si>
    <t>ROMERO ROMERO RAFAEL</t>
  </si>
  <si>
    <t>CTO 396 DE 2026,</t>
  </si>
  <si>
    <t>DELGADO MELLIZO NATALIA MARGARITA</t>
  </si>
  <si>
    <t>CTO 376-2026</t>
  </si>
  <si>
    <t>VILLATE CASTRO GABRIEL FERNANDO</t>
  </si>
  <si>
    <t>CTO 268 DE 2026</t>
  </si>
  <si>
    <t>PEÑA AVILA FREDY ADOLFO</t>
  </si>
  <si>
    <t>CTO 455-2026</t>
  </si>
  <si>
    <t>RODRIGUEZ MORENO HERNAN GONZALO</t>
  </si>
  <si>
    <t>CTO 264-2026</t>
  </si>
  <si>
    <t>MEDINA SALAZAR GRACIELA</t>
  </si>
  <si>
    <t>352 DE 2026</t>
  </si>
  <si>
    <t>GOMEZ MARTINEZ NANCY PATRICIA</t>
  </si>
  <si>
    <t>13585000</t>
  </si>
  <si>
    <t>226 DE 2026</t>
  </si>
  <si>
    <t>ORTIZ FERNANDEZ MARIA JULIETA</t>
  </si>
  <si>
    <t>353 DE 2026</t>
  </si>
  <si>
    <t>BOHORQUEZ ZAPATA LEONARDO ANDRES</t>
  </si>
  <si>
    <t>CTO 425-2026</t>
  </si>
  <si>
    <t>AREIZA PADILLA JOSE ANDRES</t>
  </si>
  <si>
    <t>423 DE 2026</t>
  </si>
  <si>
    <t>LOPEZ MARTINEZ GLORIA YANETH</t>
  </si>
  <si>
    <t>251 DE 2026</t>
  </si>
  <si>
    <t>CALDERON RUIZ SONIA MARILU</t>
  </si>
  <si>
    <t>CTO 345-2026</t>
  </si>
  <si>
    <t>TORRES MANSILLA DANIEL GUSTAVO</t>
  </si>
  <si>
    <t>CTO 266 DE 2026,</t>
  </si>
  <si>
    <t>VELASQUEZ LUIS ALFREDO</t>
  </si>
  <si>
    <t>405 DE 2026</t>
  </si>
  <si>
    <t>ARDILA SEGURA ELEONORA</t>
  </si>
  <si>
    <t>346 DE 2026</t>
  </si>
  <si>
    <t>ALARCON SEVILLANO DIANA PAOLA</t>
  </si>
  <si>
    <t>295 DE 2026</t>
  </si>
  <si>
    <t>BANCO FALABELLA S A</t>
  </si>
  <si>
    <t>CABANA GAVIRIA JUAN CARLOS DE JESUS</t>
  </si>
  <si>
    <t>9927500</t>
  </si>
  <si>
    <t>203 DE 2026</t>
  </si>
  <si>
    <t>GARZON MARTINEZ NICOLD GABRIELA</t>
  </si>
  <si>
    <t>5000000</t>
  </si>
  <si>
    <t>234 DE 2026</t>
  </si>
  <si>
    <t>ALCALA TORRES NANCY MARGARITA</t>
  </si>
  <si>
    <t>8882500</t>
  </si>
  <si>
    <t>206 DE 2026</t>
  </si>
  <si>
    <t>ROJAS SALINAS LUZ DERLY</t>
  </si>
  <si>
    <t>218 DE 2026</t>
  </si>
  <si>
    <t>MUÑOZ SANCHEZ KAREN GISELLE</t>
  </si>
  <si>
    <t>347 DE 2026</t>
  </si>
  <si>
    <t>ROYERO MORENO ALBA MARINA</t>
  </si>
  <si>
    <t>381 DE 2026</t>
  </si>
  <si>
    <t>LAGOS MEJIA LEONARDO</t>
  </si>
  <si>
    <t>402 DE 2026</t>
  </si>
  <si>
    <t>VILLALBA VARGAS EDWIN JAVIER</t>
  </si>
  <si>
    <t>418 DE 2026</t>
  </si>
  <si>
    <t>GONZALEZ JULIO ANDRES FELIPE</t>
  </si>
  <si>
    <t>456 DE 2026</t>
  </si>
  <si>
    <t>BANCO FINANDINA S A O FINANDINA ESTABLECIMIENTO BANCARIO</t>
  </si>
  <si>
    <t>GALLARDO MUÑOZ HECTOR FELIPE</t>
  </si>
  <si>
    <t>370 DE 2026</t>
  </si>
  <si>
    <t>CUCAITA MONROY ANGELA LILIANA</t>
  </si>
  <si>
    <t>CTO 337 DE 2026</t>
  </si>
  <si>
    <t>RIVERA LOZANO MARTHA LUCIA</t>
  </si>
  <si>
    <t>CTO 299 DE 2026</t>
  </si>
  <si>
    <t>PANTOJA CABRERA ITALO ERNESTO</t>
  </si>
  <si>
    <t>CTO 395 DE 2026</t>
  </si>
  <si>
    <t>DIAZ CONTRERAS MARIA FERNANDA</t>
  </si>
  <si>
    <t>409 DE 2026</t>
  </si>
  <si>
    <t>ARGUMERO ORTIZ JOHNNY</t>
  </si>
  <si>
    <t>202 DE 2026</t>
  </si>
  <si>
    <t>MAHECHA GONZALEZ CARLOS AUGUSTO</t>
  </si>
  <si>
    <t>CTO 303 DE 2026,</t>
  </si>
  <si>
    <t>AGUILAR ARDILA JULIAN ANDRES</t>
  </si>
  <si>
    <t>CTO 283 DE 2026,</t>
  </si>
  <si>
    <t>ARIAS VILLA ARTURO</t>
  </si>
  <si>
    <t>CTO 281 DE 2026,</t>
  </si>
  <si>
    <t>SALCEDO QUINTERO WILMAR ALEXIS</t>
  </si>
  <si>
    <t>326 DE 2026</t>
  </si>
  <si>
    <t>BUITRAGO PARADA JENNIFER ANDREA</t>
  </si>
  <si>
    <t>404 DE 2026</t>
  </si>
  <si>
    <t>MUÑOZ HINESTROSA PAULA ALEJANDRA</t>
  </si>
  <si>
    <t>CTO 368 DE 2026</t>
  </si>
  <si>
    <t>NIÑO CASTAÑEDA ZULLY ANGELICA</t>
  </si>
  <si>
    <t>CTO 273 DE 2026</t>
  </si>
  <si>
    <t>TORREGROSA OTERO JOSE ANTONIO</t>
  </si>
  <si>
    <t>CTO 436 DE 2026</t>
  </si>
  <si>
    <t>VILORIA MONTES ALEX ENRIQUE</t>
  </si>
  <si>
    <t>CTO 386 DE 2026</t>
  </si>
  <si>
    <t>GONZALEZ MARTINEZ ANGIE JULIETTE</t>
  </si>
  <si>
    <t>CTO 327 DE 2026</t>
  </si>
  <si>
    <t>PORRAS FLORIAN JAIME EDUARDO</t>
  </si>
  <si>
    <t>CTO 1167-2026</t>
  </si>
  <si>
    <t>KOPP VARGAS IVONNE JOHANNA</t>
  </si>
  <si>
    <t>CTO 358 DE 2026,</t>
  </si>
  <si>
    <t>REYES AVILA MARIA CAROLINA</t>
  </si>
  <si>
    <t>CTO 424 DE 2026</t>
  </si>
  <si>
    <t>ROSAS VARGAS FABIO ALEJANDRO</t>
  </si>
  <si>
    <t>CTO 329 DE 2026,</t>
  </si>
  <si>
    <t>GRANADOS VELASCO CAMILO ERNESTO</t>
  </si>
  <si>
    <t>258 DE 2026</t>
  </si>
  <si>
    <t>LACOUTURE DAZA MARIA LUCIA</t>
  </si>
  <si>
    <t>398 DE 2026</t>
  </si>
  <si>
    <t>PEÑARANDA MAZON HERNANDO AUGUSTO</t>
  </si>
  <si>
    <t>394 DE 2026</t>
  </si>
  <si>
    <t>HOYOS CARLOS</t>
  </si>
  <si>
    <t>445 DE 2026</t>
  </si>
  <si>
    <t>WILD GRANADILLO STEPHANIE JULIETH</t>
  </si>
  <si>
    <t>379 DE 2026</t>
  </si>
  <si>
    <t>LOPEZ MESTRE ERICA ESTHER</t>
  </si>
  <si>
    <t>380 DE 2026</t>
  </si>
  <si>
    <t>BARRAGÁN GALINDO ALEJANDRO</t>
  </si>
  <si>
    <t>CTO 440 DE 2026</t>
  </si>
  <si>
    <t>MELENDEZ JULIO ANA MARIA</t>
  </si>
  <si>
    <t>CTO 422 DE 2026</t>
  </si>
  <si>
    <t>BORJA LLOREDA WALTER JEAN</t>
  </si>
  <si>
    <t>CTO 383 DE 2026</t>
  </si>
  <si>
    <t>CORREDOR VARGAS DIANA PAOLA</t>
  </si>
  <si>
    <t>CTO 330 DE 2026</t>
  </si>
  <si>
    <t>AYALA CASTAÑEDA ANDRES FELIPE</t>
  </si>
  <si>
    <t>CTO 244 DE 2026</t>
  </si>
  <si>
    <t>LAGOS NIÑO LAURA DANIELA</t>
  </si>
  <si>
    <t>CTO 430-2026</t>
  </si>
  <si>
    <t>DE ARMAS CASTILLA KAREN DAYANA</t>
  </si>
  <si>
    <t>CTO 433 DE 2026,</t>
  </si>
  <si>
    <t>RIVERA MENDEZ JUAN DAVID</t>
  </si>
  <si>
    <t>CTO 1168-2026</t>
  </si>
  <si>
    <t>SIERRA CASTELLANOS DIANA</t>
  </si>
  <si>
    <t>CTO 366 DE 2026</t>
  </si>
  <si>
    <t>ALVARADO VALENCIA OSCAR ALEJANDRO</t>
  </si>
  <si>
    <t>CTO 389 DE 2026</t>
  </si>
  <si>
    <t>MEJIA ZAPATA DIANA CAROLINA</t>
  </si>
  <si>
    <t>CTO 240 DE 2026</t>
  </si>
  <si>
    <t>ARIAS TORRES LADY JOHANNA</t>
  </si>
  <si>
    <t>CTO 205 DE 2026</t>
  </si>
  <si>
    <t>RUBIO NOCUA LUCY ADRIANA</t>
  </si>
  <si>
    <t>CTO 321-2026</t>
  </si>
  <si>
    <t>BUITRAGO CORTES MARIA ALEJANDRA</t>
  </si>
  <si>
    <t>CTO 213-2026</t>
  </si>
  <si>
    <t>RIOS RINCON VICTOR HUGO</t>
  </si>
  <si>
    <t>CTO 362-2026</t>
  </si>
  <si>
    <t>CARRILLO ACUÑA MAYRA ALEJANDRA</t>
  </si>
  <si>
    <t>343 DE 2026</t>
  </si>
  <si>
    <t>FORERO BORDA ELIZABETH DANIELA</t>
  </si>
  <si>
    <t>331 DE 2026</t>
  </si>
  <si>
    <t>CORDOBA AREVALO JOHN ALEXANDER</t>
  </si>
  <si>
    <t>463 DE 2026</t>
  </si>
  <si>
    <t>NAVARRO GUARNIZO LILIANA MANUELA</t>
  </si>
  <si>
    <t>267 DE 2026</t>
  </si>
  <si>
    <t>MURCILLO ARIAS CAMILO ANDRES</t>
  </si>
  <si>
    <t>480 DE 2026</t>
  </si>
  <si>
    <t>GARCIA MENDOZA JUAN RODRIGO</t>
  </si>
  <si>
    <t>482 DE 20</t>
  </si>
  <si>
    <t>REY MORENO ELBA STELLA</t>
  </si>
  <si>
    <t>CTO 429 DE 2026</t>
  </si>
  <si>
    <t>MONTAÑA GOYES LUIS FERNANDO</t>
  </si>
  <si>
    <t>486 DE 2026</t>
  </si>
  <si>
    <t>VERGARA SOTO VIUNYS PAOLA</t>
  </si>
  <si>
    <t>CTO 416 DE 2026,</t>
  </si>
  <si>
    <t>MARTINEZ HOWARD SUSANNE DIANNE</t>
  </si>
  <si>
    <t>CTO 406 DE 2026</t>
  </si>
  <si>
    <t>RIVEROS CENDALES FELIPE ALEJANDRO</t>
  </si>
  <si>
    <t>359 DE 2026</t>
  </si>
  <si>
    <t>DE LEON VILLALBA JASMINY DE LA CHIQUINQUIRA</t>
  </si>
  <si>
    <t>247 DE 2026</t>
  </si>
  <si>
    <t>BUITRAGO PEDRO ANTONIO</t>
  </si>
  <si>
    <t>CTO 277 DE 2026</t>
  </si>
  <si>
    <t>PRADO SERNA MANUEL ALEJANDRO</t>
  </si>
  <si>
    <t>CTO 284 DE 2026</t>
  </si>
  <si>
    <t>GIRALDO RUIZ JUAN ESTEBAN</t>
  </si>
  <si>
    <t>344 DE 2026</t>
  </si>
  <si>
    <t>DELGADO HERRERA CAMILO ERNESTO</t>
  </si>
  <si>
    <t>CTO 246 DE 2026</t>
  </si>
  <si>
    <t>PIRAQUIVE CUADRADO HARVEY JHONNIER</t>
  </si>
  <si>
    <t>367 DE 2026</t>
  </si>
  <si>
    <t>PEREIRA CORRALES ANDREA CAROLINA</t>
  </si>
  <si>
    <t>CTO 1166-2026</t>
  </si>
  <si>
    <t>PRADA CERVANTES MARIA ISABEL</t>
  </si>
  <si>
    <t>490 DE 2026</t>
  </si>
  <si>
    <t>MORENO ROJAS MARTHA PATRICIA</t>
  </si>
  <si>
    <t>CTO 410 DE 2026</t>
  </si>
  <si>
    <t>MORALES CHICA ANGELICA MARIA</t>
  </si>
  <si>
    <t>CTO 443-2026</t>
  </si>
  <si>
    <t>ARCINIEGAS ORTIZ JESUS FELIPE</t>
  </si>
  <si>
    <t>CTO 411 DE 2026</t>
  </si>
  <si>
    <t>CORDOBA BRAHAM NATALIA</t>
  </si>
  <si>
    <t>CTO 349 DE 2026,</t>
  </si>
  <si>
    <t>BERNAL PEREZ VALENTINA</t>
  </si>
  <si>
    <t>CTO 320 DE 2026</t>
  </si>
  <si>
    <t>PINILLA CASTRO ZAYDA MARIA DEL PILAR</t>
  </si>
  <si>
    <t>302 DE 2026</t>
  </si>
  <si>
    <t>RAMIREZ RESTREPO GERMAN DE JESUS</t>
  </si>
  <si>
    <t>CTO 306</t>
  </si>
  <si>
    <t>HERMOSILLA BELLO DIEGO ADALBERTO</t>
  </si>
  <si>
    <t>CTO 211-2026</t>
  </si>
  <si>
    <t>JAUREGUI DUMEZ LUIS EDUARDO</t>
  </si>
  <si>
    <t>415 DE 2026</t>
  </si>
  <si>
    <t>CONSUEGRA TORRES JORGE ENRIQUE</t>
  </si>
  <si>
    <t>1165 DE 2026</t>
  </si>
  <si>
    <t>TERAN ANGEL SOL MARIU</t>
  </si>
  <si>
    <t>360 DE 2026</t>
  </si>
  <si>
    <t>ROJAS BARON ANGELA JULIETH</t>
  </si>
  <si>
    <t>300 DE 2026</t>
  </si>
  <si>
    <t>LADINO CORTES MARIO HUMBERTO</t>
  </si>
  <si>
    <t>401 DE 2026</t>
  </si>
  <si>
    <t>CARO SUA NELSON DAVID</t>
  </si>
  <si>
    <t>212 DE 2026</t>
  </si>
  <si>
    <t>GIRALDO CERA CAMILO JOSE</t>
  </si>
  <si>
    <t>1184 DE 2026</t>
  </si>
  <si>
    <t>DORADO SANTACRUZ LIZETH ALEJANDRA</t>
  </si>
  <si>
    <t>324 DE 2026</t>
  </si>
  <si>
    <t>CASTILLO BORJA CAROL KELLY</t>
  </si>
  <si>
    <t>469 DE 2026</t>
  </si>
  <si>
    <t>CHARRY VILLALBA LEONEL SANONI</t>
  </si>
  <si>
    <t>452 DE 2026</t>
  </si>
  <si>
    <t>OLIVELLA MEJIA OLMAN JOSE</t>
  </si>
  <si>
    <t>209 DE 2026</t>
  </si>
  <si>
    <t>BAUTISTA GUTIERREZ ANGELO FABIAN</t>
  </si>
  <si>
    <t>475 DE 2026</t>
  </si>
  <si>
    <t>VEGA SALAZAR ALEJANDRA</t>
  </si>
  <si>
    <t>293 DE 2026</t>
  </si>
  <si>
    <t>ROMERO DE CHACON FLOR HORTENSIA</t>
  </si>
  <si>
    <t>348 DE 2026</t>
  </si>
  <si>
    <t>DURAN PARRA EITAN JEOFFRY</t>
  </si>
  <si>
    <t>CTO 442 DE 2026</t>
  </si>
  <si>
    <t>PADILLA VERGARA PAOLA ANDREA</t>
  </si>
  <si>
    <t>CTO 382 DE 2026</t>
  </si>
  <si>
    <t>LEON GARZON JEISSON STEVEN</t>
  </si>
  <si>
    <t>CTO 357 DE 2026</t>
  </si>
  <si>
    <t>ALBARRACIN CEPEDA ALEXANDER</t>
  </si>
  <si>
    <t>CTO 483 DE 2026,</t>
  </si>
  <si>
    <t>MEJIA ACOSTA DIEGO ALBERTO</t>
  </si>
  <si>
    <t>CTO 220 DE 2026,</t>
  </si>
  <si>
    <t>OROZCO LOTERO GERMAN</t>
  </si>
  <si>
    <t>CTO 454 DE 2026</t>
  </si>
  <si>
    <t>VILLACOB TORRES HERNAN DARIO</t>
  </si>
  <si>
    <t>CTO 464 DE 2026</t>
  </si>
  <si>
    <t>SAEZ VILLADIEGO ELVIRA SOFIA</t>
  </si>
  <si>
    <t>CTO 458-2026</t>
  </si>
  <si>
    <t>PINEDA LUNA MARIA ANGELICA</t>
  </si>
  <si>
    <t>CTO 332 DE 2026</t>
  </si>
  <si>
    <t>MARIN BEDOYA JUAN DAVID</t>
  </si>
  <si>
    <t>CTO 437 DE 2026,</t>
  </si>
  <si>
    <t>OROZCO GARCIA LAURA FERNANDA</t>
  </si>
  <si>
    <t>CTO 309 DE 2026</t>
  </si>
  <si>
    <t>GOMEZ CLAUDIA BARON</t>
  </si>
  <si>
    <t>CTO 311-2026</t>
  </si>
  <si>
    <t>PAJARO SANCHEZ RAUL ENRIQUE</t>
  </si>
  <si>
    <t>450 DE 2026</t>
  </si>
  <si>
    <t>PERTUZ VARGAS ALBERTO LUIS</t>
  </si>
  <si>
    <t>CTO 434 DE 2026</t>
  </si>
  <si>
    <t>CALDERON BEJARANO SAIDA LIBETH</t>
  </si>
  <si>
    <t>CTO 239 DE 2026</t>
  </si>
  <si>
    <t>URIBE OCAMPO DIEGO MAURICIO</t>
  </si>
  <si>
    <t>252 de 2026</t>
  </si>
  <si>
    <t>PEÑARANDA MORENO JUAN DANIEL</t>
  </si>
  <si>
    <t>CTO 365-2026</t>
  </si>
  <si>
    <t>YARA CHARRY EDWAR MILTON</t>
  </si>
  <si>
    <t>CTO 403 DE 2026</t>
  </si>
  <si>
    <t>Monroy Bohorquez Maria Clara</t>
  </si>
  <si>
    <t>CTO 333 DE 2026</t>
  </si>
  <si>
    <t>RIVERA DRAGO DIANA CAROLINA</t>
  </si>
  <si>
    <t>CTO 289 DE 2026</t>
  </si>
  <si>
    <t>OVIEDO CERON JAIRO EMILIO</t>
  </si>
  <si>
    <t>CTO 1180 DE 2026</t>
  </si>
  <si>
    <t>BARRERA LESMES MARIA JOSE</t>
  </si>
  <si>
    <t>CTO 449 DE 2026</t>
  </si>
  <si>
    <t>RODRIGUEZ RUEDA IVONNE ALEXANDRA</t>
  </si>
  <si>
    <t>CTO 465 DE 2026</t>
  </si>
  <si>
    <t>MARTINEZ PINEDA MIGUEL DAVID</t>
  </si>
  <si>
    <t>CTO 467 DE 2026</t>
  </si>
  <si>
    <t>MENDOZA SALAZAR BRAYAN ALEXIS</t>
  </si>
  <si>
    <t>CTO 1176 DE 202</t>
  </si>
  <si>
    <t>LAGOS NIÑO FRANCY ANDREA</t>
  </si>
  <si>
    <t>CTO 428 DE 2026</t>
  </si>
  <si>
    <t>RONCALLO VARGAS DANIELA</t>
  </si>
  <si>
    <t>CTO 385 DE 2026</t>
  </si>
  <si>
    <t>GOMEZ GARCIA CARLOS ROBERTO</t>
  </si>
  <si>
    <t>CTO 453 DE 2026</t>
  </si>
  <si>
    <t>LANDINEZ MURILLO MARY LUZ</t>
  </si>
  <si>
    <t>431 DE 2026</t>
  </si>
  <si>
    <t>GARCIA PALENCIA EMIRO JOSE</t>
  </si>
  <si>
    <t>CTO 210-2026</t>
  </si>
  <si>
    <t>NIÑO SOTO JULIO ALBERTO</t>
  </si>
  <si>
    <t>CTO 1170-2026</t>
  </si>
  <si>
    <t>PATERNINA DURANGO FREDY JAVIER</t>
  </si>
  <si>
    <t>CTO 214 DE 2026</t>
  </si>
  <si>
    <t>BECERRA RODRIGUEZ ALAND JEAN</t>
  </si>
  <si>
    <t>CTO 459 DE 2026</t>
  </si>
  <si>
    <t>POTES PEREA CARLOS CESAR</t>
  </si>
  <si>
    <t>CTO 387 DE 2026</t>
  </si>
  <si>
    <t>MOYA CASTAÑO ADRIANA PATRICIA</t>
  </si>
  <si>
    <t>CTO 279 DE 2026,</t>
  </si>
  <si>
    <t>GARCIA MURILLO DIEGO ANDRES</t>
  </si>
  <si>
    <t>CTO 447-2026</t>
  </si>
  <si>
    <t>ROMERO GUTIERREZ ANDRES FELIPE</t>
  </si>
  <si>
    <t>472 DE 2026</t>
  </si>
  <si>
    <t>PATARROYO VILLALBA CARLOS DARIO</t>
  </si>
  <si>
    <t>1787 DE 2026</t>
  </si>
  <si>
    <t>ALVAREZ SANDOVAL ALEXANDER</t>
  </si>
  <si>
    <t>CTO 457 DE 2026</t>
  </si>
  <si>
    <t>MEJIA ROMERO SILVIA LILIANA</t>
  </si>
  <si>
    <t>CTO 354 DE 2026</t>
  </si>
  <si>
    <t>PRIETO LUNA ERIKA BEATRIZ</t>
  </si>
  <si>
    <t>1791 DE 2026</t>
  </si>
  <si>
    <t>RODRIGUEZ JIMENEZ DIEGO EMILIO</t>
  </si>
  <si>
    <t>CTO 461 DE 2026</t>
  </si>
  <si>
    <t>VILLADIEGO VILLADIEGO SANDRA ELENA</t>
  </si>
  <si>
    <t>CTO 421 DE 2026</t>
  </si>
  <si>
    <t>VELASCO RAMIREZ SANTIAGO</t>
  </si>
  <si>
    <t>CTO 1181 DE 2026</t>
  </si>
  <si>
    <t>ALONSO ECHEVERRI LAURA PAOLA</t>
  </si>
  <si>
    <t>CTO 468 DE 2026</t>
  </si>
  <si>
    <t>RUIZ SOTO JOSE ANDRES</t>
  </si>
  <si>
    <t>CTO 446-2026</t>
  </si>
  <si>
    <t>REYES HERRERA ANGELICA VIRGINIA</t>
  </si>
  <si>
    <t>CTO 473 DE 2026</t>
  </si>
  <si>
    <t>SEPULVEDA RUIZ LAURA ALEJANDRA</t>
  </si>
  <si>
    <t>470 DE 2026</t>
  </si>
  <si>
    <t>PULIDO RAMIREZ LEIDY VIVIANA</t>
  </si>
  <si>
    <t>1172 DE 2026</t>
  </si>
  <si>
    <t>GALINDO GARNICA CRISTIAN CAMILO</t>
  </si>
  <si>
    <t>CTO 438 DE 2026</t>
  </si>
  <si>
    <t>QUINTERO QUINTERO PAOLA</t>
  </si>
  <si>
    <t>CTO 1171 DE 2026</t>
  </si>
  <si>
    <t>LONDOÑO CADAVID GUSTAVO ALBERTO</t>
  </si>
  <si>
    <t>CTO 479 DE 2026</t>
  </si>
  <si>
    <t>SANCHEZ STEIN ALEJANDRO</t>
  </si>
  <si>
    <t>233 de 2026</t>
  </si>
  <si>
    <t>PACHECO MARTINEZ CAROLINA</t>
  </si>
  <si>
    <t>CTO 208 DE 2026</t>
  </si>
  <si>
    <t>HERERA MANCILLA EDISON</t>
  </si>
  <si>
    <t>CTO 448-2026</t>
  </si>
  <si>
    <t>GUERRERO SEPULVEDA TATIANA PAOLA</t>
  </si>
  <si>
    <t>CTO 477 DE 2026</t>
  </si>
  <si>
    <t>LOZANO AMAYA JUAN PABLO</t>
  </si>
  <si>
    <t>1183 DE 2026</t>
  </si>
  <si>
    <t>RINCON RAMOS AIDA JIMENA</t>
  </si>
  <si>
    <t>CTO 439 DE 2026</t>
  </si>
  <si>
    <t>MESA ESPINOSA ROSA EMILIA</t>
  </si>
  <si>
    <t>CTO 476-2026</t>
  </si>
  <si>
    <t>CORREDOR SIERRA SANDY MILENA</t>
  </si>
  <si>
    <t>CTO 462 DE 2026</t>
  </si>
  <si>
    <t>PULIDO ALARCON CARLOS ANDRES</t>
  </si>
  <si>
    <t>CTO 451 DE 2026</t>
  </si>
  <si>
    <t>MOSQUERA RENGIFO HAROLD</t>
  </si>
  <si>
    <t>CTO 215 DE 2026</t>
  </si>
  <si>
    <t>CAMPO CASTRO EDITH NOELIA</t>
  </si>
  <si>
    <t>CTO 1788 DE 2026</t>
  </si>
  <si>
    <t>SANTAMARIA ORTIZ ALEJANDRO</t>
  </si>
  <si>
    <t>CTO 271 DE 2026</t>
  </si>
  <si>
    <t>GUERRA HERNANDEZ ELVIS ALFONSO</t>
  </si>
  <si>
    <t>CTO 474 DE 2026</t>
  </si>
  <si>
    <t>CHIRIVI MARTINEZ BIBIANA ANDREA</t>
  </si>
  <si>
    <t>CTO 408 DE 2026</t>
  </si>
  <si>
    <t>ITAU CORPBANCA COLOMBIA S A</t>
  </si>
  <si>
    <t>PERDOMO RAMIREZ JAIRO</t>
  </si>
  <si>
    <t>CTO 487 DE 2026</t>
  </si>
  <si>
    <t>CORTES GIRALDO VERONICA</t>
  </si>
  <si>
    <t>471 DE 2026</t>
  </si>
  <si>
    <t>NOVA MOLANO DIANA CAROLINA</t>
  </si>
  <si>
    <t>CTO 1789 DE 2026</t>
  </si>
  <si>
    <t>ZAPATA RAMOS YESID SEYKUNDIVEY</t>
  </si>
  <si>
    <t>CTO 1182 DE 2026</t>
  </si>
  <si>
    <t>GARCIA VELANDIA JHONATAN</t>
  </si>
  <si>
    <t>CTO 1173-2026</t>
  </si>
  <si>
    <t>BANCOOMEVA</t>
  </si>
  <si>
    <t>JARAMILLO GARCIA NAIZER ANTONIO</t>
  </si>
  <si>
    <t>CTO 1179 DE 2026</t>
  </si>
  <si>
    <t>GUTIERREZ RODRIGUEZ LUIS FERNANDO</t>
  </si>
  <si>
    <t>CTO 236 DE 2026</t>
  </si>
  <si>
    <t>HURTADO DELGADO CLARA ESTRELLA</t>
  </si>
  <si>
    <t>CTO 432 DE 2026</t>
  </si>
  <si>
    <t>ARANDA HURTADO ANGIE FABIANA</t>
  </si>
  <si>
    <t>CTO 242 DE 2026</t>
  </si>
  <si>
    <t>GRISALES LOPEZ EDUARDO ANDRES</t>
  </si>
  <si>
    <t>CTO 485 DE 2026</t>
  </si>
  <si>
    <t>GONZALEZ MAHECHA LEIDY PAOLA</t>
  </si>
  <si>
    <t>444 DE 2026</t>
  </si>
  <si>
    <t>DIAZ LARA RADIP JUNIOR</t>
  </si>
  <si>
    <t>478 de 2026</t>
  </si>
  <si>
    <t>PEREZ ANGARITA KAREN LORENA</t>
  </si>
  <si>
    <t>489 DE 2026</t>
  </si>
  <si>
    <t>ANGULO ROJAS JUAN JOSE</t>
  </si>
  <si>
    <t>CTO 488-2026</t>
  </si>
  <si>
    <t>LIVINGSTON RAMIREZ EILEEN VANESSA</t>
  </si>
  <si>
    <t>CTO 1174 DE 2026</t>
  </si>
  <si>
    <t>APONTE RUBIO MARIANELLA</t>
  </si>
  <si>
    <t>CTO 1793-2026</t>
  </si>
  <si>
    <t>Portilla Barco Angelica Maria</t>
  </si>
  <si>
    <t>1175 DE 2026</t>
  </si>
  <si>
    <t>HERRERA RAMIREZ CRISTIAN CAMILO</t>
  </si>
  <si>
    <t>CTO 1178-2026</t>
  </si>
  <si>
    <t>GAMARRA CASTILLA JONATAN</t>
  </si>
  <si>
    <t>426 DE 2026</t>
  </si>
  <si>
    <t>457200146688</t>
  </si>
  <si>
    <t>808139309</t>
  </si>
  <si>
    <t>003399240</t>
  </si>
  <si>
    <t>0000006204532205</t>
  </si>
  <si>
    <t>03128780717</t>
  </si>
  <si>
    <t>24096836352</t>
  </si>
  <si>
    <t>415110394</t>
  </si>
  <si>
    <t>230650303811</t>
  </si>
  <si>
    <t>20115701066</t>
  </si>
  <si>
    <t>20735866670</t>
  </si>
  <si>
    <t>570001770040895</t>
  </si>
  <si>
    <t>20300013270</t>
  </si>
  <si>
    <t>0550156000673608</t>
  </si>
  <si>
    <t>26413117843</t>
  </si>
  <si>
    <t>20145919708</t>
  </si>
  <si>
    <t>542218284</t>
  </si>
  <si>
    <t>61899781952</t>
  </si>
  <si>
    <t>042437152</t>
  </si>
  <si>
    <t>0570076170234082</t>
  </si>
  <si>
    <t>20405726645</t>
  </si>
  <si>
    <t>008970234343</t>
  </si>
  <si>
    <t>22313339151</t>
  </si>
  <si>
    <t>24223016444</t>
  </si>
  <si>
    <t>38863495048 </t>
  </si>
  <si>
    <t>230029101235</t>
  </si>
  <si>
    <t> 230350076402</t>
  </si>
  <si>
    <t>033907189</t>
  </si>
  <si>
    <t>274043363</t>
  </si>
  <si>
    <t>0832042386</t>
  </si>
  <si>
    <t>58962515434</t>
  </si>
  <si>
    <t>45704972486</t>
  </si>
  <si>
    <t>24046990693</t>
  </si>
  <si>
    <t>0116074337</t>
  </si>
  <si>
    <t>676737443</t>
  </si>
  <si>
    <t>225-27094-9</t>
  </si>
  <si>
    <t>32911976454</t>
  </si>
  <si>
    <t> 007970361270</t>
  </si>
  <si>
    <t>48520001511-1</t>
  </si>
  <si>
    <t>101227929-78</t>
  </si>
  <si>
    <t>253009188</t>
  </si>
  <si>
    <t>08275727831</t>
  </si>
  <si>
    <t>005732010617</t>
  </si>
  <si>
    <t>20411889611</t>
  </si>
  <si>
    <t>74482895453</t>
  </si>
  <si>
    <t>0570136270141544</t>
  </si>
  <si>
    <t>479030152976</t>
  </si>
  <si>
    <t>08890084568</t>
  </si>
  <si>
    <t>87904284945</t>
  </si>
  <si>
    <t>0560096460015199</t>
  </si>
  <si>
    <t>0550047300015121</t>
  </si>
  <si>
    <t>68153326740</t>
  </si>
  <si>
    <t>0981391436</t>
  </si>
  <si>
    <t>36860881297</t>
  </si>
  <si>
    <t>0550002600103861</t>
  </si>
  <si>
    <t>83291289421</t>
  </si>
  <si>
    <t>686-409620-15</t>
  </si>
  <si>
    <t>0570473870182531 </t>
  </si>
  <si>
    <t>57392752830 </t>
  </si>
  <si>
    <t>20565809335</t>
  </si>
  <si>
    <t>309147973</t>
  </si>
  <si>
    <t>20235108900</t>
  </si>
  <si>
    <t>0832039887</t>
  </si>
  <si>
    <t>30479332718</t>
  </si>
  <si>
    <t>265843557</t>
  </si>
  <si>
    <t>400701436979</t>
  </si>
  <si>
    <t>40225127419</t>
  </si>
  <si>
    <t>54269006105</t>
  </si>
  <si>
    <t>45400024182</t>
  </si>
  <si>
    <t>0832035869</t>
  </si>
  <si>
    <t>50622155246</t>
  </si>
  <si>
    <t>24096963557</t>
  </si>
  <si>
    <t>GESTIÓN DE TALENTO HUMANO</t>
  </si>
  <si>
    <t>VERSIÓN</t>
  </si>
  <si>
    <t>PÁGINA</t>
  </si>
  <si>
    <t xml:space="preserve"> 2 de 2</t>
  </si>
  <si>
    <t>VIGENTE DESDE</t>
  </si>
  <si>
    <t xml:space="preserve">Marque con una X según corresponda. </t>
  </si>
  <si>
    <t>EL SUBDIRECTOR (A) DE GESTIÓN HUMANA DEL MINISTERIO DEL INTERIOR</t>
  </si>
  <si>
    <t>EL SUBDIRECTOR CORPORATIVO DE LA DIRECCIÓN DE LA AUTORIDAD NACIONAL DE CONSULTA PREVIA</t>
  </si>
  <si>
    <t>X</t>
  </si>
  <si>
    <t xml:space="preserve">En ejercicio de las funciones legales en especial de las conferidas en el Decreto único reglamentario del Sector de Función Pública y la Resolución 1737 de 2011, modificada parcialmente mediante la Resolución 1456 del 5 de diciembre 2014 </t>
  </si>
  <si>
    <t>En ejercicio de las funciones legales en especial de las conferidas en el Decreto 2353 de 2019 y la Resolución 1265 de 2020.</t>
  </si>
  <si>
    <t xml:space="preserve"> Confiere una comisión a un funcionario, contratista o personal de seguridad y ordena un (os) pago (s).</t>
  </si>
  <si>
    <t>NUMERO:</t>
  </si>
  <si>
    <t>FECHA :</t>
  </si>
  <si>
    <t>COMISIONAR A:</t>
  </si>
  <si>
    <t>CÉDULA No. :</t>
  </si>
  <si>
    <t>VINCULACIÓN:</t>
  </si>
  <si>
    <t>DEPENDENCIA:</t>
  </si>
  <si>
    <t>CONTRATO</t>
  </si>
  <si>
    <t>FECHA INICIO CTO.</t>
  </si>
  <si>
    <t xml:space="preserve">ASIGNACIÓN MENS </t>
  </si>
  <si>
    <t>TIQUETES AÉREOS:</t>
  </si>
  <si>
    <t>OBJETO DE LA COMISIÓN:</t>
  </si>
  <si>
    <t>DESTINO:</t>
  </si>
  <si>
    <t>DESDE:</t>
  </si>
  <si>
    <t>HASTA:</t>
  </si>
  <si>
    <t>NUMERO DE DÍAS :</t>
  </si>
  <si>
    <t>RUTA AÉREA:</t>
  </si>
  <si>
    <t>RUTA TERRESTRE:</t>
  </si>
  <si>
    <t>AJUSTES PRESUPUESTALES</t>
  </si>
  <si>
    <t>En el evento de quedar saldos sin ejecutar, de los montos máximos autorizados en el presente Acto Administrativo, se efectuaran las reducciones presupuestales necesarias sin que medie ningún otro Acto Administrativo</t>
  </si>
  <si>
    <t>VIATICOS Y GASTOS  A CARGO DE:</t>
  </si>
  <si>
    <t>GASTOS DE VIAJE:</t>
  </si>
  <si>
    <t>TARIFA DIARIA :</t>
  </si>
  <si>
    <t>VIATICOS + GASTOS DE VIAJE</t>
  </si>
  <si>
    <t xml:space="preserve">LIQUIDACIÓN </t>
  </si>
  <si>
    <t>AMPLIACION</t>
  </si>
  <si>
    <t>Vo.Bo. SUPERIOR INMEDIATO Y DIRECTOR</t>
  </si>
  <si>
    <t>Vo.Bo.  VICEMINISTRO O SECRETARIO GENERAL</t>
  </si>
  <si>
    <t>AUTORIZA Y ORDENA EL PAGO</t>
  </si>
  <si>
    <t>Se reconoce y ordena el pago de los viáticos, gastos de viaje y tiquetes a que tiene derecho, según corresponda.</t>
  </si>
  <si>
    <t>HECTOR GABRIEL RONDON OLAVE</t>
  </si>
  <si>
    <t>DIEGO ALEJANDRO SIERRA MURCIA
SUBDIRECTOR CORPORATIVO - DANCP</t>
  </si>
  <si>
    <t>SUBDIRECCION FINAN Y ADMINIS / RESPONSABLE CAJA MENOR</t>
  </si>
  <si>
    <t>Existe apropiación suficiente para cubrir los viáticos, gastos de viaje y tiquetes.</t>
  </si>
  <si>
    <t>FIRMA</t>
  </si>
  <si>
    <t>INFORMACION BANCARIA DEL COMISIONADO / AGENCIA DE VIAJES</t>
  </si>
  <si>
    <t>No. CUENTA / AHORROS - CORRIENTE</t>
  </si>
  <si>
    <t>BANCO</t>
  </si>
  <si>
    <t>CORREO ELECTRONICO</t>
  </si>
  <si>
    <t>AGENCIA DE VIAJES</t>
  </si>
  <si>
    <t>RECIO Turismo S.A.S</t>
  </si>
  <si>
    <t>No. de CDP</t>
  </si>
  <si>
    <t>No. de RP</t>
  </si>
  <si>
    <t>CODIGO PRESUPUESTAL</t>
  </si>
  <si>
    <t>TIPO DE GASTO</t>
  </si>
  <si>
    <t>Fecha de Legalizacion</t>
  </si>
  <si>
    <t>PEREIRA, RISARALDA</t>
  </si>
  <si>
    <t>Desarrollar una mesa técnica con las comunidades Emberá Katío de los resguardos Sabaletera, San Onofre y El Tigre, y las entidades competentes, orientada a revisar el estado de avance en la implementación de los acuerdos protocolizados en el marco de la Sentencia T-236 de 2017, mediante el intercambio técnico de información, la identificación de dificultades y la definición de acciones que contribuyan al cumplimiento de los compromisos pendientes</t>
  </si>
  <si>
    <t>BOGOTA D.C. - PEREIRA, RISARALDA - BOGOTA D.C.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</si>
</sst>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0.0"/>
    <numFmt numFmtId="167" formatCode="_(* #,##0.00_);_(* \(#,##0.00\);_(* &quot;-&quot;??_);_(@_)"/>
    <numFmt numFmtId="168" formatCode="&quot;$&quot;#,##0"/>
    <numFmt numFmtId="169" formatCode="_-* #,##0\ _€_-;\-* #,##0\ _€_-;_-* &quot;-&quot;??\ _€_-;_-@_-"/>
    <numFmt numFmtId="170" formatCode="&quot;$&quot;\ #,##0"/>
  </numFmts>
  <fonts count="6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theme="5" tint="0.59999389629810485"/>
      <name val="Calibri"/>
      <family val="2"/>
    </font>
    <font>
      <b/>
      <sz val="14"/>
      <name val="Arial"/>
      <family val="2"/>
    </font>
    <font>
      <b/>
      <sz val="7"/>
      <name val="Arial"/>
      <family val="2"/>
    </font>
    <font>
      <sz val="6.5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6.5"/>
      <name val="Arial"/>
      <family val="2"/>
    </font>
    <font>
      <sz val="7"/>
      <name val="Arial"/>
      <family val="2"/>
    </font>
    <font>
      <sz val="7.5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b/>
      <sz val="6"/>
      <name val="Arial"/>
      <family val="2"/>
    </font>
    <font>
      <b/>
      <sz val="6.3"/>
      <name val="Arial"/>
      <family val="2"/>
    </font>
    <font>
      <sz val="6"/>
      <name val="Arial"/>
      <family val="2"/>
    </font>
    <font>
      <sz val="7"/>
      <name val="Arial Narrow"/>
      <family val="2"/>
    </font>
    <font>
      <sz val="8"/>
      <color indexed="81"/>
      <name val="Tahoma"/>
      <family val="2"/>
    </font>
    <font>
      <b/>
      <sz val="9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9"/>
      <color theme="5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rgb="FF00B05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8"/>
      <color rgb="FF000000"/>
      <name val="Arial"/>
      <family val="2"/>
    </font>
    <font>
      <sz val="9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Arial MT"/>
      <family val="2"/>
      <charset val="1"/>
    </font>
    <font>
      <b/>
      <sz val="14"/>
      <color theme="0"/>
      <name val="Calibri"/>
      <family val="2"/>
    </font>
    <font>
      <sz val="11"/>
      <color rgb="FFFFFF00"/>
      <name val="Calibri"/>
      <family val="2"/>
    </font>
    <font>
      <sz val="11"/>
      <color rgb="FFFFFF00"/>
      <name val="Calibri"/>
      <family val="2"/>
      <scheme val="minor"/>
    </font>
    <font>
      <sz val="12"/>
      <color rgb="FFFFFF00"/>
      <name val="Calibri"/>
      <family val="2"/>
    </font>
    <font>
      <sz val="10"/>
      <color rgb="FFFFFF00"/>
      <name val="Calibri"/>
      <family val="2"/>
    </font>
    <font>
      <sz val="11"/>
      <color rgb="FFFFFF00"/>
      <name val="Aptos Narrow"/>
      <family val="2"/>
    </font>
    <font>
      <sz val="12"/>
      <color rgb="FFFFFF00"/>
      <name val="Arial"/>
      <family val="2"/>
    </font>
    <font>
      <sz val="11"/>
      <color rgb="FFFFFF00"/>
      <name val="Arial"/>
      <family val="2"/>
    </font>
    <font>
      <sz val="11"/>
      <color rgb="FFFFFF00"/>
      <name val="Verdana"/>
      <family val="2"/>
    </font>
    <font>
      <b/>
      <sz val="8"/>
      <name val="Calibri Light"/>
      <family val="2"/>
      <scheme val="major"/>
    </font>
    <font>
      <sz val="9"/>
      <color theme="1"/>
      <name val="Arial"/>
      <family val="2"/>
    </font>
    <font>
      <sz val="10"/>
      <name val="Arial"/>
      <family val="2"/>
      <charset val="1"/>
    </font>
    <font>
      <sz val="8"/>
      <name val="Calibri"/>
      <family val="2"/>
      <scheme val="minor"/>
    </font>
    <font>
      <b/>
      <sz val="11"/>
      <color rgb="FFFFFF00"/>
      <name val="Calibri"/>
      <family val="2"/>
    </font>
    <font>
      <b/>
      <sz val="11"/>
      <color rgb="FFFFFF00"/>
      <name val="Calibri"/>
      <family val="2"/>
      <scheme val="minor"/>
    </font>
    <font>
      <b/>
      <sz val="10"/>
      <color rgb="FFFFFF00"/>
      <name val="Calibri"/>
      <family val="2"/>
    </font>
    <font>
      <b/>
      <sz val="12"/>
      <color rgb="FFFFFF00"/>
      <name val="Calibri"/>
      <family val="2"/>
    </font>
    <font>
      <sz val="10"/>
      <color rgb="FFFFFF00"/>
      <name val="Aptos Narrow"/>
      <family val="2"/>
    </font>
    <font>
      <sz val="10"/>
      <color rgb="FF00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rgb="FFABABAB"/>
      </left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A5A5A5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theme="6"/>
      </top>
      <bottom style="thin">
        <color rgb="FF000000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43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/>
  </cellStyleXfs>
  <cellXfs count="423">
    <xf numFmtId="0" fontId="0" fillId="0" borderId="0" xfId="0"/>
    <xf numFmtId="1" fontId="2" fillId="0" borderId="2" xfId="0" applyNumberFormat="1" applyFont="1" applyBorder="1" applyAlignment="1" applyProtection="1">
      <alignment horizontal="left" vertical="center" wrapText="1"/>
      <protection locked="0"/>
    </xf>
    <xf numFmtId="14" fontId="3" fillId="0" borderId="2" xfId="0" applyNumberFormat="1" applyFont="1" applyBorder="1" applyAlignment="1" applyProtection="1">
      <alignment horizontal="left" vertical="center" wrapText="1"/>
      <protection hidden="1"/>
    </xf>
    <xf numFmtId="3" fontId="3" fillId="0" borderId="2" xfId="1" applyNumberFormat="1" applyFont="1" applyBorder="1" applyAlignment="1" applyProtection="1">
      <alignment horizontal="left" vertical="center" wrapText="1"/>
      <protection locked="0"/>
    </xf>
    <xf numFmtId="3" fontId="3" fillId="0" borderId="2" xfId="0" applyNumberFormat="1" applyFont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168" fontId="3" fillId="0" borderId="2" xfId="2" applyNumberFormat="1" applyFont="1" applyFill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 hidden="1"/>
    </xf>
    <xf numFmtId="169" fontId="0" fillId="0" borderId="0" xfId="1" applyNumberFormat="1" applyFont="1"/>
    <xf numFmtId="0" fontId="0" fillId="0" borderId="0" xfId="0" applyProtection="1">
      <protection hidden="1"/>
    </xf>
    <xf numFmtId="168" fontId="3" fillId="0" borderId="2" xfId="2" applyNumberFormat="1" applyFont="1" applyFill="1" applyBorder="1" applyAlignment="1" applyProtection="1">
      <alignment horizontal="left" vertical="center" wrapText="1"/>
      <protection hidden="1"/>
    </xf>
    <xf numFmtId="0" fontId="0" fillId="0" borderId="2" xfId="0" applyBorder="1" applyProtection="1">
      <protection locked="0"/>
    </xf>
    <xf numFmtId="3" fontId="3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2" borderId="0" xfId="0" applyFill="1"/>
    <xf numFmtId="1" fontId="0" fillId="0" borderId="2" xfId="0" applyNumberFormat="1" applyBorder="1" applyProtection="1">
      <protection hidden="1"/>
    </xf>
    <xf numFmtId="0" fontId="0" fillId="3" borderId="0" xfId="0" applyFill="1"/>
    <xf numFmtId="1" fontId="6" fillId="4" borderId="0" xfId="0" applyNumberFormat="1" applyFont="1" applyFill="1" applyAlignment="1" applyProtection="1">
      <alignment horizontal="center" vertical="center" wrapText="1"/>
      <protection locked="0"/>
    </xf>
    <xf numFmtId="0" fontId="23" fillId="2" borderId="0" xfId="0" applyFont="1" applyFill="1"/>
    <xf numFmtId="0" fontId="0" fillId="2" borderId="0" xfId="0" applyFill="1" applyProtection="1">
      <protection hidden="1"/>
    </xf>
    <xf numFmtId="0" fontId="0" fillId="0" borderId="4" xfId="0" applyBorder="1"/>
    <xf numFmtId="0" fontId="0" fillId="0" borderId="6" xfId="0" applyBorder="1"/>
    <xf numFmtId="0" fontId="0" fillId="5" borderId="40" xfId="0" applyFill="1" applyBorder="1"/>
    <xf numFmtId="0" fontId="0" fillId="2" borderId="40" xfId="0" applyFill="1" applyBorder="1"/>
    <xf numFmtId="0" fontId="0" fillId="2" borderId="41" xfId="0" applyFill="1" applyBorder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  <xf numFmtId="0" fontId="0" fillId="5" borderId="40" xfId="0" applyFill="1" applyBorder="1" applyAlignment="1">
      <alignment horizontal="left"/>
    </xf>
    <xf numFmtId="0" fontId="24" fillId="6" borderId="0" xfId="0" applyFont="1" applyFill="1"/>
    <xf numFmtId="0" fontId="25" fillId="7" borderId="43" xfId="0" applyFont="1" applyFill="1" applyBorder="1" applyAlignment="1">
      <alignment horizontal="center" wrapText="1"/>
    </xf>
    <xf numFmtId="168" fontId="3" fillId="2" borderId="2" xfId="2" applyNumberFormat="1" applyFont="1" applyFill="1" applyBorder="1" applyAlignment="1" applyProtection="1">
      <alignment horizontal="left" vertical="center" wrapText="1"/>
      <protection hidden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9" fontId="0" fillId="2" borderId="0" xfId="1" applyNumberFormat="1" applyFont="1" applyFill="1"/>
    <xf numFmtId="169" fontId="23" fillId="2" borderId="0" xfId="1" applyNumberFormat="1" applyFont="1" applyFill="1"/>
    <xf numFmtId="169" fontId="0" fillId="0" borderId="0" xfId="0" applyNumberFormat="1"/>
    <xf numFmtId="169" fontId="0" fillId="0" borderId="0" xfId="1" applyNumberFormat="1" applyFont="1" applyBorder="1"/>
    <xf numFmtId="169" fontId="0" fillId="2" borderId="0" xfId="1" applyNumberFormat="1" applyFont="1" applyFill="1" applyBorder="1"/>
    <xf numFmtId="0" fontId="28" fillId="2" borderId="2" xfId="0" applyFont="1" applyFill="1" applyBorder="1"/>
    <xf numFmtId="169" fontId="28" fillId="2" borderId="2" xfId="1" applyNumberFormat="1" applyFont="1" applyFill="1" applyBorder="1"/>
    <xf numFmtId="169" fontId="28" fillId="0" borderId="2" xfId="1" applyNumberFormat="1" applyFont="1" applyBorder="1"/>
    <xf numFmtId="0" fontId="28" fillId="0" borderId="0" xfId="0" applyFont="1"/>
    <xf numFmtId="0" fontId="28" fillId="2" borderId="0" xfId="0" applyFont="1" applyFill="1"/>
    <xf numFmtId="169" fontId="28" fillId="2" borderId="0" xfId="1" applyNumberFormat="1" applyFont="1" applyFill="1"/>
    <xf numFmtId="169" fontId="28" fillId="0" borderId="0" xfId="1" applyNumberFormat="1" applyFont="1"/>
    <xf numFmtId="165" fontId="28" fillId="0" borderId="0" xfId="0" applyNumberFormat="1" applyFont="1"/>
    <xf numFmtId="0" fontId="29" fillId="2" borderId="0" xfId="0" applyFont="1" applyFill="1"/>
    <xf numFmtId="169" fontId="29" fillId="2" borderId="0" xfId="1" applyNumberFormat="1" applyFont="1" applyFill="1"/>
    <xf numFmtId="2" fontId="3" fillId="2" borderId="2" xfId="0" applyNumberFormat="1" applyFont="1" applyFill="1" applyBorder="1" applyAlignment="1" applyProtection="1">
      <alignment horizontal="left" vertical="center" wrapText="1"/>
      <protection hidden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3" borderId="0" xfId="0" applyFill="1" applyAlignment="1">
      <alignment horizontal="center" vertical="center"/>
    </xf>
    <xf numFmtId="0" fontId="24" fillId="6" borderId="42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6" fillId="8" borderId="2" xfId="0" applyNumberFormat="1" applyFont="1" applyFill="1" applyBorder="1" applyAlignment="1" applyProtection="1">
      <alignment horizontal="center" vertical="center" wrapText="1"/>
      <protection locked="0"/>
    </xf>
    <xf numFmtId="1" fontId="26" fillId="9" borderId="2" xfId="0" applyNumberFormat="1" applyFont="1" applyFill="1" applyBorder="1" applyAlignment="1" applyProtection="1">
      <alignment horizontal="center" vertical="center" wrapText="1"/>
      <protection hidden="1"/>
    </xf>
    <xf numFmtId="0" fontId="33" fillId="0" borderId="0" xfId="0" applyFont="1"/>
    <xf numFmtId="9" fontId="32" fillId="0" borderId="2" xfId="5" applyFont="1" applyBorder="1"/>
    <xf numFmtId="0" fontId="34" fillId="0" borderId="0" xfId="0" applyFont="1"/>
    <xf numFmtId="0" fontId="35" fillId="2" borderId="2" xfId="0" applyFont="1" applyFill="1" applyBorder="1"/>
    <xf numFmtId="169" fontId="35" fillId="0" borderId="2" xfId="1" applyNumberFormat="1" applyFont="1" applyBorder="1"/>
    <xf numFmtId="0" fontId="28" fillId="10" borderId="2" xfId="0" applyFont="1" applyFill="1" applyBorder="1"/>
    <xf numFmtId="169" fontId="28" fillId="10" borderId="2" xfId="1" applyNumberFormat="1" applyFont="1" applyFill="1" applyBorder="1"/>
    <xf numFmtId="9" fontId="28" fillId="10" borderId="2" xfId="5" applyFont="1" applyFill="1" applyBorder="1"/>
    <xf numFmtId="41" fontId="0" fillId="2" borderId="0" xfId="4" applyFont="1" applyFill="1"/>
    <xf numFmtId="169" fontId="35" fillId="2" borderId="2" xfId="1" applyNumberFormat="1" applyFont="1" applyFill="1" applyBorder="1"/>
    <xf numFmtId="169" fontId="0" fillId="12" borderId="0" xfId="1" applyNumberFormat="1" applyFont="1" applyFill="1" applyBorder="1"/>
    <xf numFmtId="0" fontId="4" fillId="11" borderId="16" xfId="0" applyFont="1" applyFill="1" applyBorder="1" applyAlignment="1" applyProtection="1">
      <alignment horizontal="left" vertical="center" wrapText="1"/>
      <protection hidden="1"/>
    </xf>
    <xf numFmtId="0" fontId="4" fillId="11" borderId="2" xfId="0" applyFont="1" applyFill="1" applyBorder="1" applyAlignment="1" applyProtection="1">
      <alignment horizontal="left" vertical="center" wrapText="1"/>
      <protection hidden="1"/>
    </xf>
    <xf numFmtId="1" fontId="26" fillId="8" borderId="16" xfId="0" applyNumberFormat="1" applyFont="1" applyFill="1" applyBorder="1" applyAlignment="1" applyProtection="1">
      <alignment horizontal="center" vertical="center" wrapText="1"/>
      <protection locked="0"/>
    </xf>
    <xf numFmtId="1" fontId="26" fillId="9" borderId="16" xfId="0" applyNumberFormat="1" applyFont="1" applyFill="1" applyBorder="1" applyAlignment="1" applyProtection="1">
      <alignment horizontal="center" vertical="center" wrapText="1"/>
      <protection hidden="1"/>
    </xf>
    <xf numFmtId="3" fontId="3" fillId="2" borderId="16" xfId="0" applyNumberFormat="1" applyFont="1" applyFill="1" applyBorder="1" applyAlignment="1" applyProtection="1">
      <alignment horizontal="left" vertical="center" wrapText="1"/>
      <protection locked="0"/>
    </xf>
    <xf numFmtId="168" fontId="3" fillId="2" borderId="2" xfId="2" applyNumberFormat="1" applyFont="1" applyFill="1" applyBorder="1" applyAlignment="1" applyProtection="1">
      <alignment horizontal="left" vertical="center" wrapText="1"/>
      <protection locked="0"/>
    </xf>
    <xf numFmtId="3" fontId="31" fillId="2" borderId="2" xfId="0" applyNumberFormat="1" applyFont="1" applyFill="1" applyBorder="1" applyProtection="1">
      <protection locked="0"/>
    </xf>
    <xf numFmtId="14" fontId="3" fillId="2" borderId="16" xfId="0" applyNumberFormat="1" applyFont="1" applyFill="1" applyBorder="1" applyAlignment="1" applyProtection="1">
      <alignment horizontal="left" vertical="center" wrapText="1"/>
      <protection locked="0"/>
    </xf>
    <xf numFmtId="2" fontId="3" fillId="2" borderId="16" xfId="0" applyNumberFormat="1" applyFont="1" applyFill="1" applyBorder="1" applyAlignment="1" applyProtection="1">
      <alignment horizontal="left" vertical="center" wrapText="1"/>
      <protection hidden="1"/>
    </xf>
    <xf numFmtId="168" fontId="3" fillId="2" borderId="16" xfId="2" applyNumberFormat="1" applyFont="1" applyFill="1" applyBorder="1" applyAlignment="1" applyProtection="1">
      <alignment horizontal="left" vertical="center" wrapText="1"/>
      <protection hidden="1"/>
    </xf>
    <xf numFmtId="0" fontId="4" fillId="2" borderId="16" xfId="0" applyFont="1" applyFill="1" applyBorder="1" applyAlignment="1" applyProtection="1">
      <alignment horizontal="left" vertical="center" wrapText="1"/>
      <protection locked="0" hidden="1"/>
    </xf>
    <xf numFmtId="14" fontId="3" fillId="2" borderId="2" xfId="0" applyNumberFormat="1" applyFont="1" applyFill="1" applyBorder="1" applyAlignment="1" applyProtection="1">
      <alignment horizontal="left" vertical="center" wrapText="1"/>
      <protection locked="0" hidden="1"/>
    </xf>
    <xf numFmtId="14" fontId="3" fillId="2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27" fillId="0" borderId="9" xfId="0" applyFont="1" applyBorder="1" applyAlignment="1">
      <alignment vertical="center"/>
    </xf>
    <xf numFmtId="1" fontId="3" fillId="11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41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169" fontId="29" fillId="10" borderId="2" xfId="1" applyNumberFormat="1" applyFont="1" applyFill="1" applyBorder="1"/>
    <xf numFmtId="0" fontId="2" fillId="2" borderId="2" xfId="0" applyFont="1" applyFill="1" applyBorder="1" applyAlignment="1" applyProtection="1">
      <alignment vertical="center"/>
      <protection hidden="1"/>
    </xf>
    <xf numFmtId="0" fontId="0" fillId="2" borderId="0" xfId="0" applyFill="1" applyAlignment="1" applyProtection="1">
      <alignment vertical="center"/>
      <protection hidden="1"/>
    </xf>
    <xf numFmtId="0" fontId="0" fillId="2" borderId="8" xfId="0" applyFill="1" applyBorder="1" applyAlignment="1" applyProtection="1">
      <alignment vertical="center"/>
      <protection hidden="1"/>
    </xf>
    <xf numFmtId="15" fontId="3" fillId="2" borderId="2" xfId="0" applyNumberFormat="1" applyFont="1" applyFill="1" applyBorder="1" applyAlignment="1" applyProtection="1">
      <alignment horizontal="center" vertical="center"/>
      <protection hidden="1"/>
    </xf>
    <xf numFmtId="0" fontId="40" fillId="2" borderId="0" xfId="0" applyFont="1" applyFill="1" applyAlignment="1" applyProtection="1">
      <alignment horizontal="center" vertical="center"/>
      <protection hidden="1"/>
    </xf>
    <xf numFmtId="1" fontId="9" fillId="2" borderId="2" xfId="0" applyNumberFormat="1" applyFont="1" applyFill="1" applyBorder="1" applyAlignment="1" applyProtection="1">
      <alignment horizontal="center" vertical="center"/>
      <protection hidden="1"/>
    </xf>
    <xf numFmtId="0" fontId="16" fillId="2" borderId="2" xfId="0" applyFont="1" applyFill="1" applyBorder="1" applyAlignment="1" applyProtection="1">
      <alignment vertical="center"/>
      <protection hidden="1"/>
    </xf>
    <xf numFmtId="0" fontId="16" fillId="2" borderId="0" xfId="0" applyFont="1" applyFill="1" applyAlignment="1" applyProtection="1">
      <alignment vertical="center"/>
      <protection hidden="1"/>
    </xf>
    <xf numFmtId="16" fontId="3" fillId="2" borderId="0" xfId="0" applyNumberFormat="1" applyFont="1" applyFill="1" applyAlignment="1" applyProtection="1">
      <alignment horizontal="center" vertical="center"/>
      <protection hidden="1"/>
    </xf>
    <xf numFmtId="0" fontId="8" fillId="2" borderId="2" xfId="0" applyFont="1" applyFill="1" applyBorder="1" applyAlignment="1" applyProtection="1">
      <alignment vertical="center"/>
      <protection hidden="1"/>
    </xf>
    <xf numFmtId="170" fontId="13" fillId="2" borderId="17" xfId="0" applyNumberFormat="1" applyFont="1" applyFill="1" applyBorder="1" applyAlignment="1" applyProtection="1">
      <alignment vertical="center"/>
      <protection hidden="1"/>
    </xf>
    <xf numFmtId="0" fontId="5" fillId="2" borderId="0" xfId="0" applyFont="1" applyFill="1" applyAlignment="1" applyProtection="1">
      <alignment vertical="center"/>
      <protection hidden="1"/>
    </xf>
    <xf numFmtId="3" fontId="4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43" fillId="2" borderId="0" xfId="0" applyFont="1" applyFill="1"/>
    <xf numFmtId="169" fontId="43" fillId="10" borderId="2" xfId="1" applyNumberFormat="1" applyFont="1" applyFill="1" applyBorder="1"/>
    <xf numFmtId="3" fontId="3" fillId="14" borderId="16" xfId="0" applyNumberFormat="1" applyFont="1" applyFill="1" applyBorder="1" applyAlignment="1">
      <alignment wrapText="1"/>
    </xf>
    <xf numFmtId="1" fontId="3" fillId="2" borderId="16" xfId="0" applyNumberFormat="1" applyFont="1" applyFill="1" applyBorder="1" applyAlignment="1" applyProtection="1">
      <alignment horizontal="center" vertical="center" wrapText="1"/>
      <protection locked="0"/>
    </xf>
    <xf numFmtId="3" fontId="3" fillId="14" borderId="16" xfId="0" applyNumberFormat="1" applyFont="1" applyFill="1" applyBorder="1" applyAlignment="1" applyProtection="1">
      <alignment wrapText="1"/>
      <protection locked="0"/>
    </xf>
    <xf numFmtId="0" fontId="0" fillId="2" borderId="0" xfId="0" applyFill="1" applyAlignment="1" applyProtection="1">
      <alignment horizontal="center" vertical="center"/>
      <protection hidden="1"/>
    </xf>
    <xf numFmtId="0" fontId="3" fillId="2" borderId="16" xfId="0" applyFont="1" applyFill="1" applyBorder="1" applyAlignment="1" applyProtection="1">
      <alignment horizontal="left" vertical="center" wrapText="1"/>
      <protection hidden="1"/>
    </xf>
    <xf numFmtId="0" fontId="0" fillId="0" borderId="18" xfId="0" applyBorder="1" applyProtection="1">
      <protection hidden="1"/>
    </xf>
    <xf numFmtId="0" fontId="0" fillId="0" borderId="22" xfId="0" applyBorder="1" applyProtection="1">
      <protection hidden="1"/>
    </xf>
    <xf numFmtId="0" fontId="0" fillId="0" borderId="23" xfId="0" applyBorder="1" applyProtection="1">
      <protection hidden="1"/>
    </xf>
    <xf numFmtId="0" fontId="0" fillId="0" borderId="29" xfId="0" applyBorder="1" applyProtection="1">
      <protection hidden="1"/>
    </xf>
    <xf numFmtId="0" fontId="0" fillId="0" borderId="7" xfId="0" applyBorder="1" applyProtection="1">
      <protection hidden="1"/>
    </xf>
    <xf numFmtId="0" fontId="11" fillId="0" borderId="2" xfId="0" applyFont="1" applyBorder="1" applyAlignment="1" applyProtection="1">
      <alignment horizontal="center" vertical="center" wrapText="1"/>
      <protection hidden="1"/>
    </xf>
    <xf numFmtId="14" fontId="10" fillId="0" borderId="2" xfId="0" applyNumberFormat="1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0" fontId="22" fillId="2" borderId="13" xfId="0" applyFont="1" applyFill="1" applyBorder="1" applyAlignment="1" applyProtection="1">
      <alignment horizontal="center" vertical="center"/>
      <protection hidden="1"/>
    </xf>
    <xf numFmtId="0" fontId="11" fillId="2" borderId="8" xfId="0" applyFont="1" applyFill="1" applyBorder="1" applyProtection="1">
      <protection hidden="1"/>
    </xf>
    <xf numFmtId="0" fontId="10" fillId="2" borderId="13" xfId="0" applyFont="1" applyFill="1" applyBorder="1" applyAlignment="1" applyProtection="1">
      <alignment vertical="center"/>
      <protection hidden="1"/>
    </xf>
    <xf numFmtId="0" fontId="0" fillId="2" borderId="8" xfId="0" applyFill="1" applyBorder="1" applyProtection="1">
      <protection hidden="1"/>
    </xf>
    <xf numFmtId="0" fontId="12" fillId="2" borderId="2" xfId="0" applyFont="1" applyFill="1" applyBorder="1" applyAlignment="1" applyProtection="1">
      <alignment horizontal="center" vertical="center"/>
      <protection hidden="1"/>
    </xf>
    <xf numFmtId="0" fontId="13" fillId="2" borderId="0" xfId="0" applyFont="1" applyFill="1" applyAlignment="1" applyProtection="1">
      <alignment horizontal="center"/>
      <protection hidden="1"/>
    </xf>
    <xf numFmtId="0" fontId="8" fillId="2" borderId="2" xfId="0" applyFont="1" applyFill="1" applyBorder="1" applyAlignment="1" applyProtection="1">
      <alignment horizontal="center" vertical="center"/>
      <protection hidden="1"/>
    </xf>
    <xf numFmtId="0" fontId="8" fillId="2" borderId="8" xfId="0" applyFont="1" applyFill="1" applyBorder="1" applyProtection="1">
      <protection hidden="1"/>
    </xf>
    <xf numFmtId="0" fontId="8" fillId="2" borderId="0" xfId="0" applyFont="1" applyFill="1" applyProtection="1">
      <protection hidden="1"/>
    </xf>
    <xf numFmtId="0" fontId="8" fillId="2" borderId="0" xfId="0" applyFont="1" applyFill="1" applyAlignment="1" applyProtection="1">
      <alignment horizontal="left"/>
      <protection hidden="1"/>
    </xf>
    <xf numFmtId="3" fontId="13" fillId="2" borderId="0" xfId="0" applyNumberFormat="1" applyFont="1" applyFill="1" applyAlignment="1" applyProtection="1">
      <alignment horizontal="center"/>
      <protection hidden="1"/>
    </xf>
    <xf numFmtId="49" fontId="13" fillId="2" borderId="0" xfId="0" applyNumberFormat="1" applyFont="1" applyFill="1" applyAlignment="1" applyProtection="1">
      <alignment horizontal="left"/>
      <protection hidden="1"/>
    </xf>
    <xf numFmtId="0" fontId="8" fillId="15" borderId="2" xfId="0" applyFont="1" applyFill="1" applyBorder="1" applyAlignment="1" applyProtection="1">
      <alignment horizontal="left" vertical="center"/>
      <protection hidden="1"/>
    </xf>
    <xf numFmtId="0" fontId="14" fillId="15" borderId="2" xfId="0" applyFont="1" applyFill="1" applyBorder="1" applyAlignment="1" applyProtection="1">
      <alignment horizontal="center" vertical="center"/>
      <protection hidden="1"/>
    </xf>
    <xf numFmtId="0" fontId="8" fillId="15" borderId="2" xfId="0" applyFont="1" applyFill="1" applyBorder="1" applyAlignment="1" applyProtection="1">
      <alignment horizontal="left" vertical="center" wrapText="1"/>
      <protection hidden="1"/>
    </xf>
    <xf numFmtId="14" fontId="14" fillId="15" borderId="2" xfId="0" applyNumberFormat="1" applyFont="1" applyFill="1" applyBorder="1" applyAlignment="1" applyProtection="1">
      <alignment horizontal="center" vertical="center"/>
      <protection hidden="1"/>
    </xf>
    <xf numFmtId="0" fontId="14" fillId="2" borderId="0" xfId="0" applyFont="1" applyFill="1" applyProtection="1"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170" fontId="3" fillId="2" borderId="17" xfId="0" applyNumberFormat="1" applyFont="1" applyFill="1" applyBorder="1" applyAlignment="1" applyProtection="1">
      <alignment vertical="center"/>
      <protection hidden="1"/>
    </xf>
    <xf numFmtId="0" fontId="8" fillId="2" borderId="13" xfId="0" applyFont="1" applyFill="1" applyBorder="1" applyAlignment="1" applyProtection="1">
      <alignment horizontal="center"/>
      <protection hidden="1"/>
    </xf>
    <xf numFmtId="0" fontId="14" fillId="2" borderId="8" xfId="0" applyFont="1" applyFill="1" applyBorder="1" applyAlignment="1" applyProtection="1">
      <alignment horizontal="left" vertical="center"/>
      <protection hidden="1"/>
    </xf>
    <xf numFmtId="0" fontId="14" fillId="2" borderId="0" xfId="0" applyFont="1" applyFill="1" applyAlignment="1" applyProtection="1">
      <alignment horizontal="left" vertical="center"/>
      <protection hidden="1"/>
    </xf>
    <xf numFmtId="0" fontId="14" fillId="2" borderId="0" xfId="0" applyFont="1" applyFill="1" applyAlignment="1" applyProtection="1">
      <alignment vertical="center"/>
      <protection hidden="1"/>
    </xf>
    <xf numFmtId="0" fontId="16" fillId="2" borderId="0" xfId="0" applyFont="1" applyFill="1" applyAlignment="1" applyProtection="1">
      <alignment horizontal="left" vertical="center"/>
      <protection hidden="1"/>
    </xf>
    <xf numFmtId="0" fontId="13" fillId="2" borderId="0" xfId="0" applyFont="1" applyFill="1" applyAlignment="1" applyProtection="1">
      <alignment horizontal="justify" vertical="center" wrapText="1"/>
      <protection hidden="1"/>
    </xf>
    <xf numFmtId="0" fontId="13" fillId="2" borderId="0" xfId="0" applyFont="1" applyFill="1" applyAlignment="1" applyProtection="1">
      <alignment vertical="center" wrapText="1"/>
      <protection hidden="1"/>
    </xf>
    <xf numFmtId="170" fontId="13" fillId="2" borderId="8" xfId="0" applyNumberFormat="1" applyFont="1" applyFill="1" applyBorder="1" applyAlignment="1" applyProtection="1">
      <alignment vertical="center"/>
      <protection hidden="1"/>
    </xf>
    <xf numFmtId="0" fontId="8" fillId="2" borderId="7" xfId="0" applyFont="1" applyFill="1" applyBorder="1" applyAlignment="1" applyProtection="1">
      <alignment vertical="center"/>
      <protection hidden="1"/>
    </xf>
    <xf numFmtId="0" fontId="2" fillId="2" borderId="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49" fontId="2" fillId="2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0" xfId="0" applyBorder="1" applyProtection="1">
      <protection hidden="1"/>
    </xf>
    <xf numFmtId="0" fontId="2" fillId="0" borderId="32" xfId="0" applyFont="1" applyBorder="1" applyProtection="1">
      <protection hidden="1"/>
    </xf>
    <xf numFmtId="0" fontId="0" fillId="0" borderId="36" xfId="0" applyBorder="1" applyProtection="1">
      <protection hidden="1"/>
    </xf>
    <xf numFmtId="0" fontId="19" fillId="0" borderId="36" xfId="0" applyFont="1" applyBorder="1" applyAlignment="1" applyProtection="1">
      <alignment horizontal="right"/>
      <protection hidden="1"/>
    </xf>
    <xf numFmtId="0" fontId="0" fillId="0" borderId="33" xfId="0" applyBorder="1" applyProtection="1">
      <protection hidden="1"/>
    </xf>
    <xf numFmtId="0" fontId="20" fillId="0" borderId="0" xfId="0" applyFont="1" applyProtection="1">
      <protection hidden="1"/>
    </xf>
    <xf numFmtId="0" fontId="20" fillId="0" borderId="0" xfId="0" applyFont="1" applyAlignment="1" applyProtection="1">
      <alignment horizontal="right"/>
      <protection hidden="1"/>
    </xf>
    <xf numFmtId="0" fontId="30" fillId="0" borderId="0" xfId="0" applyFont="1"/>
    <xf numFmtId="0" fontId="44" fillId="0" borderId="0" xfId="0" applyFont="1"/>
    <xf numFmtId="49" fontId="0" fillId="0" borderId="2" xfId="0" applyNumberFormat="1" applyBorder="1" applyProtection="1">
      <protection locked="0"/>
    </xf>
    <xf numFmtId="0" fontId="46" fillId="2" borderId="2" xfId="0" applyFont="1" applyFill="1" applyBorder="1" applyAlignment="1" applyProtection="1">
      <alignment horizontal="left" vertical="center" wrapText="1"/>
      <protection locked="0"/>
    </xf>
    <xf numFmtId="170" fontId="3" fillId="2" borderId="13" xfId="0" applyNumberFormat="1" applyFont="1" applyFill="1" applyBorder="1" applyAlignment="1" applyProtection="1">
      <alignment horizontal="center" vertical="center"/>
      <protection hidden="1"/>
    </xf>
    <xf numFmtId="170" fontId="3" fillId="2" borderId="15" xfId="0" applyNumberFormat="1" applyFont="1" applyFill="1" applyBorder="1" applyAlignment="1" applyProtection="1">
      <alignment horizontal="center" vertical="center"/>
      <protection hidden="1"/>
    </xf>
    <xf numFmtId="0" fontId="8" fillId="11" borderId="13" xfId="0" applyFont="1" applyFill="1" applyBorder="1" applyAlignment="1" applyProtection="1">
      <alignment horizontal="left" vertical="center"/>
      <protection hidden="1"/>
    </xf>
    <xf numFmtId="0" fontId="8" fillId="11" borderId="15" xfId="0" applyFont="1" applyFill="1" applyBorder="1" applyAlignment="1" applyProtection="1">
      <alignment horizontal="left" vertical="center"/>
      <protection hidden="1"/>
    </xf>
    <xf numFmtId="49" fontId="0" fillId="0" borderId="2" xfId="0" applyNumberFormat="1" applyBorder="1" applyAlignment="1" applyProtection="1">
      <alignment wrapText="1"/>
      <protection hidden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49" fontId="28" fillId="0" borderId="2" xfId="0" applyNumberFormat="1" applyFont="1" applyBorder="1" applyAlignment="1" applyProtection="1">
      <alignment horizontal="center" vertical="center" wrapText="1"/>
      <protection hidden="1"/>
    </xf>
    <xf numFmtId="1" fontId="47" fillId="17" borderId="0" xfId="0" applyNumberFormat="1" applyFont="1" applyFill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left" vertical="center"/>
      <protection hidden="1"/>
    </xf>
    <xf numFmtId="0" fontId="3" fillId="2" borderId="14" xfId="0" applyFont="1" applyFill="1" applyBorder="1" applyAlignment="1" applyProtection="1">
      <alignment horizontal="left" vertical="center"/>
      <protection hidden="1"/>
    </xf>
    <xf numFmtId="0" fontId="3" fillId="2" borderId="15" xfId="0" applyFont="1" applyFill="1" applyBorder="1" applyAlignment="1" applyProtection="1">
      <alignment horizontal="left" vertical="center"/>
      <protection hidden="1"/>
    </xf>
    <xf numFmtId="0" fontId="48" fillId="16" borderId="0" xfId="0" applyFont="1" applyFill="1"/>
    <xf numFmtId="169" fontId="49" fillId="16" borderId="0" xfId="1" applyNumberFormat="1" applyFont="1" applyFill="1"/>
    <xf numFmtId="0" fontId="49" fillId="16" borderId="0" xfId="0" applyFont="1" applyFill="1"/>
    <xf numFmtId="0" fontId="48" fillId="16" borderId="11" xfId="0" applyFont="1" applyFill="1" applyBorder="1"/>
    <xf numFmtId="14" fontId="49" fillId="16" borderId="0" xfId="0" applyNumberFormat="1" applyFont="1" applyFill="1"/>
    <xf numFmtId="169" fontId="49" fillId="16" borderId="0" xfId="0" applyNumberFormat="1" applyFont="1" applyFill="1"/>
    <xf numFmtId="0" fontId="50" fillId="16" borderId="55" xfId="0" applyFont="1" applyFill="1" applyBorder="1"/>
    <xf numFmtId="0" fontId="48" fillId="16" borderId="56" xfId="0" applyFont="1" applyFill="1" applyBorder="1"/>
    <xf numFmtId="0" fontId="51" fillId="16" borderId="54" xfId="0" applyFont="1" applyFill="1" applyBorder="1" applyAlignment="1">
      <alignment wrapText="1"/>
    </xf>
    <xf numFmtId="0" fontId="51" fillId="16" borderId="53" xfId="0" applyFont="1" applyFill="1" applyBorder="1" applyAlignment="1">
      <alignment wrapText="1"/>
    </xf>
    <xf numFmtId="14" fontId="48" fillId="16" borderId="0" xfId="0" applyNumberFormat="1" applyFont="1" applyFill="1"/>
    <xf numFmtId="2" fontId="48" fillId="16" borderId="11" xfId="0" applyNumberFormat="1" applyFont="1" applyFill="1" applyBorder="1"/>
    <xf numFmtId="0" fontId="51" fillId="16" borderId="49" xfId="0" applyFont="1" applyFill="1" applyBorder="1" applyAlignment="1">
      <alignment wrapText="1"/>
    </xf>
    <xf numFmtId="49" fontId="49" fillId="16" borderId="40" xfId="0" applyNumberFormat="1" applyFont="1" applyFill="1" applyBorder="1"/>
    <xf numFmtId="49" fontId="49" fillId="16" borderId="40" xfId="0" applyNumberFormat="1" applyFont="1" applyFill="1" applyBorder="1" applyAlignment="1">
      <alignment horizontal="left"/>
    </xf>
    <xf numFmtId="49" fontId="49" fillId="16" borderId="48" xfId="0" applyNumberFormat="1" applyFont="1" applyFill="1" applyBorder="1"/>
    <xf numFmtId="49" fontId="49" fillId="16" borderId="0" xfId="0" applyNumberFormat="1" applyFont="1" applyFill="1"/>
    <xf numFmtId="14" fontId="3" fillId="2" borderId="16" xfId="0" applyNumberFormat="1" applyFont="1" applyFill="1" applyBorder="1" applyAlignment="1">
      <alignment horizontal="left" vertical="center" wrapText="1"/>
    </xf>
    <xf numFmtId="49" fontId="39" fillId="0" borderId="2" xfId="9" applyNumberFormat="1" applyBorder="1" applyAlignment="1" applyProtection="1">
      <alignment wrapText="1"/>
      <protection locked="0"/>
    </xf>
    <xf numFmtId="49" fontId="28" fillId="0" borderId="2" xfId="0" applyNumberFormat="1" applyFont="1" applyBorder="1" applyAlignment="1" applyProtection="1">
      <alignment horizontal="center" vertical="center" wrapText="1"/>
      <protection locked="0"/>
    </xf>
    <xf numFmtId="14" fontId="48" fillId="16" borderId="11" xfId="0" applyNumberFormat="1" applyFont="1" applyFill="1" applyBorder="1"/>
    <xf numFmtId="0" fontId="49" fillId="16" borderId="47" xfId="0" applyFont="1" applyFill="1" applyBorder="1"/>
    <xf numFmtId="0" fontId="49" fillId="16" borderId="40" xfId="0" applyFont="1" applyFill="1" applyBorder="1"/>
    <xf numFmtId="0" fontId="49" fillId="16" borderId="40" xfId="0" applyFont="1" applyFill="1" applyBorder="1" applyAlignment="1">
      <alignment vertical="center"/>
    </xf>
    <xf numFmtId="0" fontId="53" fillId="16" borderId="0" xfId="0" applyFont="1" applyFill="1"/>
    <xf numFmtId="14" fontId="53" fillId="16" borderId="0" xfId="0" applyNumberFormat="1" applyFont="1" applyFill="1"/>
    <xf numFmtId="3" fontId="49" fillId="16" borderId="47" xfId="0" applyNumberFormat="1" applyFont="1" applyFill="1" applyBorder="1"/>
    <xf numFmtId="0" fontId="54" fillId="16" borderId="47" xfId="0" applyFont="1" applyFill="1" applyBorder="1"/>
    <xf numFmtId="0" fontId="54" fillId="16" borderId="40" xfId="0" applyFont="1" applyFill="1" applyBorder="1"/>
    <xf numFmtId="3" fontId="54" fillId="16" borderId="47" xfId="0" applyNumberFormat="1" applyFont="1" applyFill="1" applyBorder="1"/>
    <xf numFmtId="0" fontId="49" fillId="16" borderId="47" xfId="0" applyFont="1" applyFill="1" applyBorder="1" applyAlignment="1">
      <alignment horizontal="right"/>
    </xf>
    <xf numFmtId="0" fontId="54" fillId="16" borderId="40" xfId="0" applyFont="1" applyFill="1" applyBorder="1" applyAlignment="1">
      <alignment vertical="center"/>
    </xf>
    <xf numFmtId="0" fontId="54" fillId="16" borderId="40" xfId="0" applyFont="1" applyFill="1" applyBorder="1" applyAlignment="1">
      <alignment wrapText="1"/>
    </xf>
    <xf numFmtId="0" fontId="55" fillId="16" borderId="40" xfId="0" applyFont="1" applyFill="1" applyBorder="1" applyAlignment="1">
      <alignment vertical="center"/>
    </xf>
    <xf numFmtId="0" fontId="55" fillId="16" borderId="40" xfId="0" applyFont="1" applyFill="1" applyBorder="1"/>
    <xf numFmtId="0" fontId="49" fillId="16" borderId="48" xfId="0" applyFont="1" applyFill="1" applyBorder="1"/>
    <xf numFmtId="3" fontId="49" fillId="16" borderId="46" xfId="0" applyNumberFormat="1" applyFont="1" applyFill="1" applyBorder="1"/>
    <xf numFmtId="0" fontId="60" fillId="16" borderId="50" xfId="0" applyFont="1" applyFill="1" applyBorder="1" applyAlignment="1">
      <alignment horizontal="center"/>
    </xf>
    <xf numFmtId="0" fontId="60" fillId="16" borderId="51" xfId="0" applyFont="1" applyFill="1" applyBorder="1" applyAlignment="1">
      <alignment horizontal="center"/>
    </xf>
    <xf numFmtId="0" fontId="60" fillId="16" borderId="52" xfId="0" applyFont="1" applyFill="1" applyBorder="1" applyAlignment="1">
      <alignment horizontal="center"/>
    </xf>
    <xf numFmtId="0" fontId="61" fillId="16" borderId="0" xfId="0" applyFont="1" applyFill="1"/>
    <xf numFmtId="0" fontId="62" fillId="16" borderId="53" xfId="0" applyFont="1" applyFill="1" applyBorder="1"/>
    <xf numFmtId="0" fontId="63" fillId="16" borderId="53" xfId="0" applyFont="1" applyFill="1" applyBorder="1" applyAlignment="1">
      <alignment wrapText="1"/>
    </xf>
    <xf numFmtId="0" fontId="63" fillId="16" borderId="55" xfId="0" applyFont="1" applyFill="1" applyBorder="1"/>
    <xf numFmtId="0" fontId="62" fillId="16" borderId="54" xfId="0" applyFont="1" applyFill="1" applyBorder="1" applyAlignment="1">
      <alignment wrapText="1"/>
    </xf>
    <xf numFmtId="0" fontId="52" fillId="16" borderId="57" xfId="0" applyFont="1" applyFill="1" applyBorder="1" applyAlignment="1">
      <alignment wrapText="1"/>
    </xf>
    <xf numFmtId="0" fontId="64" fillId="16" borderId="57" xfId="0" applyFont="1" applyFill="1" applyBorder="1" applyAlignment="1">
      <alignment wrapText="1"/>
    </xf>
    <xf numFmtId="0" fontId="51" fillId="16" borderId="57" xfId="0" applyFont="1" applyFill="1" applyBorder="1" applyAlignment="1">
      <alignment wrapText="1"/>
    </xf>
    <xf numFmtId="0" fontId="48" fillId="16" borderId="57" xfId="0" applyFont="1" applyFill="1" applyBorder="1" applyAlignment="1">
      <alignment wrapText="1"/>
    </xf>
    <xf numFmtId="0" fontId="0" fillId="0" borderId="0" xfId="0" applyProtection="1">
      <protection locked="0"/>
    </xf>
    <xf numFmtId="2" fontId="60" fillId="16" borderId="51" xfId="0" applyNumberFormat="1" applyFont="1" applyFill="1" applyBorder="1" applyAlignment="1">
      <alignment horizontal="center"/>
    </xf>
    <xf numFmtId="2" fontId="52" fillId="16" borderId="0" xfId="0" applyNumberFormat="1" applyFont="1" applyFill="1"/>
    <xf numFmtId="2" fontId="48" fillId="16" borderId="0" xfId="0" applyNumberFormat="1" applyFont="1" applyFill="1"/>
    <xf numFmtId="2" fontId="48" fillId="16" borderId="11" xfId="0" applyNumberFormat="1" applyFont="1" applyFill="1" applyBorder="1" applyAlignment="1">
      <alignment horizontal="center"/>
    </xf>
    <xf numFmtId="14" fontId="49" fillId="16" borderId="0" xfId="1" applyNumberFormat="1" applyFont="1" applyFill="1"/>
    <xf numFmtId="14" fontId="54" fillId="16" borderId="46" xfId="0" applyNumberFormat="1" applyFont="1" applyFill="1" applyBorder="1"/>
    <xf numFmtId="49" fontId="48" fillId="16" borderId="0" xfId="0" applyNumberFormat="1" applyFont="1" applyFill="1"/>
    <xf numFmtId="0" fontId="65" fillId="2" borderId="53" xfId="0" applyFont="1" applyFill="1" applyBorder="1" applyAlignment="1">
      <alignment wrapText="1"/>
    </xf>
    <xf numFmtId="3" fontId="3" fillId="14" borderId="16" xfId="0" applyNumberFormat="1" applyFont="1" applyFill="1" applyBorder="1" applyAlignment="1" applyProtection="1">
      <alignment horizontal="left" vertical="center" wrapText="1"/>
      <protection locked="0"/>
    </xf>
    <xf numFmtId="0" fontId="30" fillId="14" borderId="16" xfId="0" applyFont="1" applyFill="1" applyBorder="1" applyAlignment="1" applyProtection="1">
      <alignment horizontal="center" vertical="center"/>
      <protection locked="0"/>
    </xf>
    <xf numFmtId="14" fontId="3" fillId="14" borderId="16" xfId="0" applyNumberFormat="1" applyFont="1" applyFill="1" applyBorder="1" applyAlignment="1" applyProtection="1">
      <alignment horizontal="left" vertical="center" wrapText="1"/>
      <protection locked="0"/>
    </xf>
    <xf numFmtId="166" fontId="58" fillId="14" borderId="16" xfId="0" applyNumberFormat="1" applyFont="1" applyFill="1" applyBorder="1" applyAlignment="1" applyProtection="1">
      <alignment horizontal="left" vertical="center" wrapText="1"/>
      <protection locked="0"/>
    </xf>
    <xf numFmtId="0" fontId="27" fillId="0" borderId="6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8" fillId="2" borderId="13" xfId="0" applyFont="1" applyFill="1" applyBorder="1" applyAlignment="1">
      <alignment horizontal="center"/>
    </xf>
    <xf numFmtId="0" fontId="28" fillId="2" borderId="15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4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27" fillId="0" borderId="2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8" xfId="0" applyBorder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27" fillId="0" borderId="1" xfId="0" applyFont="1" applyBorder="1" applyAlignment="1" applyProtection="1">
      <alignment horizontal="center" vertical="center"/>
      <protection hidden="1"/>
    </xf>
    <xf numFmtId="0" fontId="27" fillId="0" borderId="16" xfId="0" applyFont="1" applyBorder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10" xfId="0" applyFont="1" applyBorder="1" applyAlignment="1" applyProtection="1">
      <alignment horizontal="center" vertical="center" wrapText="1"/>
      <protection hidden="1"/>
    </xf>
    <xf numFmtId="0" fontId="11" fillId="0" borderId="12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16" xfId="0" applyFont="1" applyBorder="1" applyAlignment="1" applyProtection="1">
      <alignment horizontal="center" vertical="center" wrapText="1"/>
      <protection hidden="1"/>
    </xf>
    <xf numFmtId="49" fontId="10" fillId="0" borderId="1" xfId="0" applyNumberFormat="1" applyFont="1" applyBorder="1" applyAlignment="1" applyProtection="1">
      <alignment horizontal="center" vertical="center"/>
      <protection hidden="1"/>
    </xf>
    <xf numFmtId="49" fontId="10" fillId="0" borderId="16" xfId="0" applyNumberFormat="1" applyFont="1" applyBorder="1" applyAlignment="1" applyProtection="1">
      <alignment horizontal="center" vertical="center"/>
      <protection hidden="1"/>
    </xf>
    <xf numFmtId="0" fontId="2" fillId="2" borderId="13" xfId="0" applyFont="1" applyFill="1" applyBorder="1" applyAlignment="1" applyProtection="1">
      <alignment horizontal="center" vertical="center" wrapText="1"/>
      <protection hidden="1"/>
    </xf>
    <xf numFmtId="0" fontId="2" fillId="2" borderId="14" xfId="0" applyFont="1" applyFill="1" applyBorder="1" applyAlignment="1" applyProtection="1">
      <alignment horizontal="center" vertical="center" wrapText="1"/>
      <protection hidden="1"/>
    </xf>
    <xf numFmtId="0" fontId="2" fillId="2" borderId="15" xfId="0" applyFont="1" applyFill="1" applyBorder="1" applyAlignment="1" applyProtection="1">
      <alignment horizontal="center" vertical="center" wrapText="1"/>
      <protection hidden="1"/>
    </xf>
    <xf numFmtId="0" fontId="8" fillId="2" borderId="2" xfId="0" applyFont="1" applyFill="1" applyBorder="1" applyAlignment="1" applyProtection="1">
      <alignment horizontal="center" vertical="center"/>
      <protection hidden="1"/>
    </xf>
    <xf numFmtId="3" fontId="1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2" fillId="0" borderId="13" xfId="0" applyFont="1" applyBorder="1" applyAlignment="1" applyProtection="1">
      <alignment horizontal="center" vertical="top" wrapText="1"/>
      <protection hidden="1"/>
    </xf>
    <xf numFmtId="0" fontId="2" fillId="0" borderId="14" xfId="0" applyFont="1" applyBorder="1" applyAlignment="1" applyProtection="1">
      <alignment horizontal="center" vertical="top" wrapText="1"/>
      <protection hidden="1"/>
    </xf>
    <xf numFmtId="0" fontId="2" fillId="0" borderId="15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15" fillId="0" borderId="2" xfId="0" applyFont="1" applyBorder="1" applyAlignment="1" applyProtection="1">
      <alignment horizontal="center" vertical="center" wrapText="1"/>
      <protection hidden="1"/>
    </xf>
    <xf numFmtId="1" fontId="3" fillId="2" borderId="13" xfId="0" applyNumberFormat="1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15" xfId="0" applyFont="1" applyFill="1" applyBorder="1" applyAlignment="1" applyProtection="1">
      <alignment horizontal="center" vertical="center"/>
      <protection locked="0"/>
    </xf>
    <xf numFmtId="14" fontId="10" fillId="2" borderId="13" xfId="0" applyNumberFormat="1" applyFont="1" applyFill="1" applyBorder="1" applyAlignment="1" applyProtection="1">
      <alignment horizontal="center" vertical="center"/>
      <protection hidden="1"/>
    </xf>
    <xf numFmtId="14" fontId="10" fillId="2" borderId="14" xfId="0" applyNumberFormat="1" applyFont="1" applyFill="1" applyBorder="1" applyAlignment="1" applyProtection="1">
      <alignment horizontal="center" vertical="center"/>
      <protection hidden="1"/>
    </xf>
    <xf numFmtId="14" fontId="10" fillId="2" borderId="15" xfId="0" applyNumberFormat="1" applyFont="1" applyFill="1" applyBorder="1" applyAlignment="1" applyProtection="1">
      <alignment horizontal="center" vertical="center"/>
      <protection hidden="1"/>
    </xf>
    <xf numFmtId="3" fontId="13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13" fillId="2" borderId="14" xfId="0" applyFont="1" applyFill="1" applyBorder="1" applyAlignment="1" applyProtection="1">
      <alignment horizontal="center" vertical="center" wrapText="1"/>
      <protection hidden="1"/>
    </xf>
    <xf numFmtId="0" fontId="13" fillId="2" borderId="15" xfId="0" applyFont="1" applyFill="1" applyBorder="1" applyAlignment="1" applyProtection="1">
      <alignment horizontal="center" vertical="center" wrapText="1"/>
      <protection hidden="1"/>
    </xf>
    <xf numFmtId="170" fontId="3" fillId="2" borderId="6" xfId="0" applyNumberFormat="1" applyFont="1" applyFill="1" applyBorder="1" applyAlignment="1" applyProtection="1">
      <alignment horizontal="center" vertical="center" wrapText="1"/>
      <protection hidden="1"/>
    </xf>
    <xf numFmtId="170" fontId="3" fillId="2" borderId="0" xfId="0" applyNumberFormat="1" applyFont="1" applyFill="1" applyAlignment="1" applyProtection="1">
      <alignment horizontal="center" vertical="center" wrapText="1"/>
      <protection hidden="1"/>
    </xf>
    <xf numFmtId="0" fontId="13" fillId="2" borderId="4" xfId="0" applyFont="1" applyFill="1" applyBorder="1" applyAlignment="1" applyProtection="1">
      <alignment horizontal="center" vertical="center" wrapText="1"/>
      <protection hidden="1"/>
    </xf>
    <xf numFmtId="0" fontId="13" fillId="2" borderId="6" xfId="0" applyFont="1" applyFill="1" applyBorder="1" applyAlignment="1" applyProtection="1">
      <alignment horizontal="center" vertical="center" wrapText="1"/>
      <protection hidden="1"/>
    </xf>
    <xf numFmtId="0" fontId="13" fillId="2" borderId="5" xfId="0" applyFont="1" applyFill="1" applyBorder="1" applyAlignment="1" applyProtection="1">
      <alignment horizontal="center" vertical="center" wrapText="1"/>
      <protection hidden="1"/>
    </xf>
    <xf numFmtId="0" fontId="13" fillId="2" borderId="8" xfId="0" applyFont="1" applyFill="1" applyBorder="1" applyAlignment="1" applyProtection="1">
      <alignment horizontal="center" vertical="center" wrapText="1"/>
      <protection hidden="1"/>
    </xf>
    <xf numFmtId="0" fontId="13" fillId="2" borderId="0" xfId="0" applyFont="1" applyFill="1" applyAlignment="1" applyProtection="1">
      <alignment horizontal="center" vertical="center" wrapText="1"/>
      <protection hidden="1"/>
    </xf>
    <xf numFmtId="0" fontId="13" fillId="2" borderId="9" xfId="0" applyFont="1" applyFill="1" applyBorder="1" applyAlignment="1" applyProtection="1">
      <alignment horizontal="center" vertical="center" wrapText="1"/>
      <protection hidden="1"/>
    </xf>
    <xf numFmtId="0" fontId="16" fillId="2" borderId="2" xfId="0" applyFont="1" applyFill="1" applyBorder="1" applyAlignment="1" applyProtection="1">
      <alignment horizontal="center" vertical="center"/>
      <protection hidden="1"/>
    </xf>
    <xf numFmtId="2" fontId="16" fillId="2" borderId="2" xfId="0" applyNumberFormat="1" applyFont="1" applyFill="1" applyBorder="1" applyAlignment="1" applyProtection="1">
      <alignment horizontal="center" vertical="center"/>
      <protection hidden="1"/>
    </xf>
    <xf numFmtId="3" fontId="9" fillId="2" borderId="2" xfId="0" applyNumberFormat="1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2" fillId="2" borderId="13" xfId="0" applyFont="1" applyFill="1" applyBorder="1" applyAlignment="1" applyProtection="1">
      <alignment horizontal="center" vertical="center"/>
      <protection hidden="1"/>
    </xf>
    <xf numFmtId="0" fontId="2" fillId="2" borderId="14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170" fontId="15" fillId="2" borderId="10" xfId="3" applyNumberFormat="1" applyFont="1" applyFill="1" applyBorder="1" applyAlignment="1" applyProtection="1">
      <alignment horizontal="center" vertical="center" wrapText="1"/>
      <protection hidden="1"/>
    </xf>
    <xf numFmtId="170" fontId="15" fillId="2" borderId="12" xfId="3" applyNumberFormat="1" applyFont="1" applyFill="1" applyBorder="1" applyAlignment="1" applyProtection="1">
      <alignment horizontal="center" vertical="center" wrapText="1"/>
      <protection hidden="1"/>
    </xf>
    <xf numFmtId="170" fontId="15" fillId="2" borderId="11" xfId="3" applyNumberFormat="1" applyFont="1" applyFill="1" applyBorder="1" applyAlignment="1" applyProtection="1">
      <alignment horizontal="center" vertical="center" wrapText="1"/>
      <protection hidden="1"/>
    </xf>
    <xf numFmtId="3" fontId="8" fillId="2" borderId="13" xfId="0" applyNumberFormat="1" applyFont="1" applyFill="1" applyBorder="1" applyAlignment="1" applyProtection="1">
      <alignment horizontal="left" vertical="center" wrapText="1"/>
      <protection hidden="1"/>
    </xf>
    <xf numFmtId="0" fontId="8" fillId="2" borderId="14" xfId="0" applyFont="1" applyFill="1" applyBorder="1" applyAlignment="1" applyProtection="1">
      <alignment horizontal="left" vertical="center" wrapText="1"/>
      <protection hidden="1"/>
    </xf>
    <xf numFmtId="0" fontId="8" fillId="2" borderId="15" xfId="0" applyFont="1" applyFill="1" applyBorder="1" applyAlignment="1" applyProtection="1">
      <alignment horizontal="left" vertical="center" wrapText="1"/>
      <protection hidden="1"/>
    </xf>
    <xf numFmtId="0" fontId="16" fillId="2" borderId="2" xfId="0" applyFont="1" applyFill="1" applyBorder="1" applyAlignment="1" applyProtection="1">
      <alignment horizontal="left" vertical="center"/>
      <protection hidden="1"/>
    </xf>
    <xf numFmtId="3" fontId="13" fillId="2" borderId="2" xfId="0" applyNumberFormat="1" applyFont="1" applyFill="1" applyBorder="1" applyAlignment="1" applyProtection="1">
      <alignment horizontal="center" vertical="center"/>
      <protection hidden="1"/>
    </xf>
    <xf numFmtId="0" fontId="13" fillId="2" borderId="2" xfId="0" applyFont="1" applyFill="1" applyBorder="1" applyAlignment="1" applyProtection="1">
      <alignment horizontal="center" vertical="center"/>
      <protection hidden="1"/>
    </xf>
    <xf numFmtId="0" fontId="8" fillId="11" borderId="2" xfId="0" applyFont="1" applyFill="1" applyBorder="1" applyAlignment="1" applyProtection="1">
      <alignment horizontal="left" vertical="center"/>
      <protection hidden="1"/>
    </xf>
    <xf numFmtId="170" fontId="3" fillId="14" borderId="13" xfId="3" applyNumberFormat="1" applyFont="1" applyFill="1" applyBorder="1" applyAlignment="1" applyProtection="1">
      <alignment horizontal="center"/>
      <protection hidden="1"/>
    </xf>
    <xf numFmtId="170" fontId="3" fillId="14" borderId="15" xfId="3" applyNumberFormat="1" applyFont="1" applyFill="1" applyBorder="1" applyAlignment="1" applyProtection="1">
      <alignment horizontal="center"/>
      <protection hidden="1"/>
    </xf>
    <xf numFmtId="17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16" fillId="15" borderId="2" xfId="0" applyFont="1" applyFill="1" applyBorder="1" applyAlignment="1" applyProtection="1">
      <alignment horizontal="center" vertical="center"/>
      <protection hidden="1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6" xfId="0" applyFont="1" applyFill="1" applyBorder="1" applyAlignment="1" applyProtection="1">
      <alignment horizontal="center" vertical="center" wrapText="1"/>
      <protection locked="0"/>
    </xf>
    <xf numFmtId="0" fontId="13" fillId="2" borderId="5" xfId="0" applyFont="1" applyFill="1" applyBorder="1" applyAlignment="1" applyProtection="1">
      <alignment horizontal="center" vertical="center" wrapText="1"/>
      <protection locked="0"/>
    </xf>
    <xf numFmtId="0" fontId="13" fillId="2" borderId="8" xfId="0" applyFont="1" applyFill="1" applyBorder="1" applyAlignment="1" applyProtection="1">
      <alignment horizontal="center" vertical="center" wrapText="1"/>
      <protection locked="0"/>
    </xf>
    <xf numFmtId="0" fontId="13" fillId="2" borderId="0" xfId="0" applyFont="1" applyFill="1" applyAlignment="1" applyProtection="1">
      <alignment horizontal="center" vertical="center" wrapText="1"/>
      <protection locked="0"/>
    </xf>
    <xf numFmtId="0" fontId="13" fillId="2" borderId="9" xfId="0" applyFont="1" applyFill="1" applyBorder="1" applyAlignment="1" applyProtection="1">
      <alignment horizontal="center" vertical="center" wrapText="1"/>
      <protection locked="0"/>
    </xf>
    <xf numFmtId="0" fontId="13" fillId="2" borderId="10" xfId="0" applyFont="1" applyFill="1" applyBorder="1" applyAlignment="1" applyProtection="1">
      <alignment horizontal="center" vertical="center" wrapText="1"/>
      <protection locked="0"/>
    </xf>
    <xf numFmtId="0" fontId="13" fillId="2" borderId="12" xfId="0" applyFont="1" applyFill="1" applyBorder="1" applyAlignment="1" applyProtection="1">
      <alignment horizontal="center" vertical="center" wrapText="1"/>
      <protection locked="0"/>
    </xf>
    <xf numFmtId="0" fontId="13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6" xfId="0" applyFont="1" applyFill="1" applyBorder="1" applyAlignment="1" applyProtection="1">
      <alignment horizontal="center" vertical="center" wrapText="1"/>
      <protection hidden="1"/>
    </xf>
    <xf numFmtId="0" fontId="3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8" xfId="0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2" borderId="9" xfId="0" applyFont="1" applyFill="1" applyBorder="1" applyAlignment="1" applyProtection="1">
      <alignment horizontal="center" vertical="center" wrapText="1"/>
      <protection hidden="1"/>
    </xf>
    <xf numFmtId="0" fontId="3" fillId="2" borderId="10" xfId="0" applyFont="1" applyFill="1" applyBorder="1" applyAlignment="1" applyProtection="1">
      <alignment horizontal="center" vertical="center" wrapText="1"/>
      <protection hidden="1"/>
    </xf>
    <xf numFmtId="0" fontId="3" fillId="2" borderId="12" xfId="0" applyFont="1" applyFill="1" applyBorder="1" applyAlignment="1" applyProtection="1">
      <alignment horizontal="center" vertical="center" wrapText="1"/>
      <protection hidden="1"/>
    </xf>
    <xf numFmtId="0" fontId="3" fillId="2" borderId="11" xfId="0" applyFont="1" applyFill="1" applyBorder="1" applyAlignment="1" applyProtection="1">
      <alignment horizontal="center" vertical="center" wrapText="1"/>
      <protection hidden="1"/>
    </xf>
    <xf numFmtId="0" fontId="0" fillId="2" borderId="0" xfId="0" applyFill="1" applyAlignment="1" applyProtection="1">
      <alignment horizontal="center" vertical="center"/>
      <protection hidden="1"/>
    </xf>
    <xf numFmtId="0" fontId="8" fillId="11" borderId="13" xfId="0" applyFont="1" applyFill="1" applyBorder="1" applyAlignment="1" applyProtection="1">
      <alignment horizontal="left" vertical="center"/>
      <protection hidden="1"/>
    </xf>
    <xf numFmtId="0" fontId="8" fillId="11" borderId="15" xfId="0" applyFont="1" applyFill="1" applyBorder="1" applyAlignment="1" applyProtection="1">
      <alignment horizontal="left" vertical="center"/>
      <protection hidden="1"/>
    </xf>
    <xf numFmtId="170" fontId="3" fillId="2" borderId="13" xfId="0" applyNumberFormat="1" applyFont="1" applyFill="1" applyBorder="1" applyAlignment="1" applyProtection="1">
      <alignment horizontal="center" vertical="center"/>
      <protection hidden="1"/>
    </xf>
    <xf numFmtId="170" fontId="3" fillId="2" borderId="15" xfId="0" applyNumberFormat="1" applyFont="1" applyFill="1" applyBorder="1" applyAlignment="1" applyProtection="1">
      <alignment horizontal="center" vertical="center"/>
      <protection hidden="1"/>
    </xf>
    <xf numFmtId="0" fontId="8" fillId="2" borderId="4" xfId="0" applyFont="1" applyFill="1" applyBorder="1" applyAlignment="1" applyProtection="1">
      <alignment horizontal="center" vertical="center" wrapText="1"/>
      <protection hidden="1"/>
    </xf>
    <xf numFmtId="0" fontId="8" fillId="2" borderId="6" xfId="0" applyFont="1" applyFill="1" applyBorder="1" applyAlignment="1" applyProtection="1">
      <alignment horizontal="center" vertical="center" wrapText="1"/>
      <protection hidden="1"/>
    </xf>
    <xf numFmtId="0" fontId="8" fillId="2" borderId="8" xfId="0" applyFont="1" applyFill="1" applyBorder="1" applyAlignment="1" applyProtection="1">
      <alignment horizontal="center" vertical="center" wrapText="1"/>
      <protection hidden="1"/>
    </xf>
    <xf numFmtId="0" fontId="8" fillId="2" borderId="0" xfId="0" applyFont="1" applyFill="1" applyAlignment="1" applyProtection="1">
      <alignment horizontal="center" vertical="center" wrapText="1"/>
      <protection hidden="1"/>
    </xf>
    <xf numFmtId="0" fontId="18" fillId="2" borderId="44" xfId="0" applyFont="1" applyFill="1" applyBorder="1" applyAlignment="1" applyProtection="1">
      <alignment horizontal="center" vertical="center" wrapText="1"/>
      <protection hidden="1"/>
    </xf>
    <xf numFmtId="0" fontId="18" fillId="2" borderId="19" xfId="0" applyFont="1" applyFill="1" applyBorder="1" applyAlignment="1" applyProtection="1">
      <alignment horizontal="center" vertical="center" wrapText="1"/>
      <protection hidden="1"/>
    </xf>
    <xf numFmtId="0" fontId="18" fillId="2" borderId="10" xfId="0" applyFont="1" applyFill="1" applyBorder="1" applyAlignment="1" applyProtection="1">
      <alignment horizontal="center" vertical="center" wrapText="1"/>
      <protection hidden="1"/>
    </xf>
    <xf numFmtId="0" fontId="18" fillId="2" borderId="11" xfId="0" applyFont="1" applyFill="1" applyBorder="1" applyAlignment="1" applyProtection="1">
      <alignment horizontal="center" vertical="center" wrapText="1"/>
      <protection hidden="1"/>
    </xf>
    <xf numFmtId="0" fontId="17" fillId="2" borderId="20" xfId="0" applyFont="1" applyFill="1" applyBorder="1" applyAlignment="1" applyProtection="1">
      <alignment horizontal="center" vertical="center" wrapText="1"/>
      <protection hidden="1"/>
    </xf>
    <xf numFmtId="0" fontId="17" fillId="2" borderId="21" xfId="0" applyFont="1" applyFill="1" applyBorder="1" applyAlignment="1" applyProtection="1">
      <alignment horizontal="center" vertical="center" wrapText="1"/>
      <protection hidden="1"/>
    </xf>
    <xf numFmtId="0" fontId="17" fillId="2" borderId="16" xfId="0" applyFont="1" applyFill="1" applyBorder="1" applyAlignment="1" applyProtection="1">
      <alignment horizontal="center" vertical="center" wrapText="1"/>
      <protection hidden="1"/>
    </xf>
    <xf numFmtId="0" fontId="17" fillId="2" borderId="25" xfId="0" applyFont="1" applyFill="1" applyBorder="1" applyAlignment="1" applyProtection="1">
      <alignment horizontal="center" vertical="center" wrapText="1"/>
      <protection hidden="1"/>
    </xf>
    <xf numFmtId="0" fontId="8" fillId="2" borderId="18" xfId="0" applyFont="1" applyFill="1" applyBorder="1" applyAlignment="1" applyProtection="1">
      <alignment horizontal="center" vertical="center" wrapText="1"/>
      <protection hidden="1"/>
    </xf>
    <xf numFmtId="0" fontId="8" fillId="2" borderId="22" xfId="0" applyFont="1" applyFill="1" applyBorder="1" applyAlignment="1" applyProtection="1">
      <alignment horizontal="center" vertical="center" wrapText="1"/>
      <protection hidden="1"/>
    </xf>
    <xf numFmtId="0" fontId="8" fillId="2" borderId="23" xfId="0" applyFont="1" applyFill="1" applyBorder="1" applyAlignment="1" applyProtection="1">
      <alignment horizontal="center" vertical="center" wrapText="1"/>
      <protection hidden="1"/>
    </xf>
    <xf numFmtId="0" fontId="8" fillId="2" borderId="24" xfId="0" applyFont="1" applyFill="1" applyBorder="1" applyAlignment="1" applyProtection="1">
      <alignment horizontal="center" vertical="center" wrapText="1"/>
      <protection hidden="1"/>
    </xf>
    <xf numFmtId="0" fontId="8" fillId="2" borderId="12" xfId="0" applyFont="1" applyFill="1" applyBorder="1" applyAlignment="1" applyProtection="1">
      <alignment horizontal="center" vertical="center" wrapText="1"/>
      <protection hidden="1"/>
    </xf>
    <xf numFmtId="0" fontId="8" fillId="2" borderId="26" xfId="0" applyFont="1" applyFill="1" applyBorder="1" applyAlignment="1" applyProtection="1">
      <alignment horizontal="center" vertical="center" wrapText="1"/>
      <protection hidden="1"/>
    </xf>
    <xf numFmtId="0" fontId="3" fillId="2" borderId="8" xfId="0" applyFont="1" applyFill="1" applyBorder="1" applyAlignment="1" applyProtection="1">
      <alignment horizontal="center"/>
      <protection hidden="1"/>
    </xf>
    <xf numFmtId="0" fontId="3" fillId="2" borderId="9" xfId="0" applyFont="1" applyFill="1" applyBorder="1" applyAlignment="1" applyProtection="1">
      <alignment horizontal="center"/>
      <protection hidden="1"/>
    </xf>
    <xf numFmtId="0" fontId="3" fillId="2" borderId="32" xfId="0" applyFont="1" applyFill="1" applyBorder="1" applyAlignment="1" applyProtection="1">
      <alignment horizontal="center"/>
      <protection hidden="1"/>
    </xf>
    <xf numFmtId="0" fontId="3" fillId="2" borderId="31" xfId="0" applyFont="1" applyFill="1" applyBorder="1" applyAlignment="1" applyProtection="1">
      <alignment horizontal="center"/>
      <protection hidden="1"/>
    </xf>
    <xf numFmtId="0" fontId="3" fillId="2" borderId="7" xfId="0" applyFont="1" applyFill="1" applyBorder="1" applyAlignment="1" applyProtection="1">
      <alignment horizontal="center"/>
      <protection hidden="1"/>
    </xf>
    <xf numFmtId="0" fontId="3" fillId="2" borderId="33" xfId="0" applyFont="1" applyFill="1" applyBorder="1" applyAlignment="1" applyProtection="1">
      <alignment horizontal="center"/>
      <protection hidden="1"/>
    </xf>
    <xf numFmtId="0" fontId="2" fillId="2" borderId="27" xfId="0" applyFont="1" applyFill="1" applyBorder="1" applyAlignment="1" applyProtection="1">
      <alignment horizontal="center" vertical="center" wrapText="1"/>
      <protection hidden="1"/>
    </xf>
    <xf numFmtId="0" fontId="2" fillId="2" borderId="6" xfId="0" applyFont="1" applyFill="1" applyBorder="1" applyAlignment="1" applyProtection="1">
      <alignment horizontal="center" vertical="center" wrapText="1"/>
      <protection hidden="1"/>
    </xf>
    <xf numFmtId="0" fontId="2" fillId="2" borderId="28" xfId="0" applyFont="1" applyFill="1" applyBorder="1" applyAlignment="1" applyProtection="1">
      <alignment horizontal="center" vertical="center" wrapText="1"/>
      <protection hidden="1"/>
    </xf>
    <xf numFmtId="0" fontId="2" fillId="2" borderId="29" xfId="0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 applyProtection="1">
      <alignment horizontal="center" vertical="center" wrapText="1"/>
      <protection hidden="1"/>
    </xf>
    <xf numFmtId="0" fontId="2" fillId="2" borderId="30" xfId="0" applyFont="1" applyFill="1" applyBorder="1" applyAlignment="1" applyProtection="1">
      <alignment horizontal="center" vertical="center" wrapText="1"/>
      <protection hidden="1"/>
    </xf>
    <xf numFmtId="0" fontId="2" fillId="2" borderId="36" xfId="0" applyFont="1" applyFill="1" applyBorder="1" applyAlignment="1" applyProtection="1">
      <alignment horizontal="center" vertical="center" wrapText="1"/>
      <protection hidden="1"/>
    </xf>
    <xf numFmtId="0" fontId="2" fillId="2" borderId="33" xfId="0" applyFont="1" applyFill="1" applyBorder="1" applyAlignment="1" applyProtection="1">
      <alignment horizontal="center" vertical="center" wrapText="1"/>
      <protection hidden="1"/>
    </xf>
    <xf numFmtId="0" fontId="56" fillId="2" borderId="34" xfId="0" applyFont="1" applyFill="1" applyBorder="1" applyAlignment="1" applyProtection="1">
      <alignment horizontal="center" vertical="center"/>
      <protection hidden="1"/>
    </xf>
    <xf numFmtId="0" fontId="56" fillId="2" borderId="35" xfId="0" applyFont="1" applyFill="1" applyBorder="1" applyAlignment="1" applyProtection="1">
      <alignment horizontal="center" vertical="center"/>
      <protection hidden="1"/>
    </xf>
    <xf numFmtId="0" fontId="2" fillId="2" borderId="34" xfId="0" applyFont="1" applyFill="1" applyBorder="1" applyAlignment="1" applyProtection="1">
      <alignment horizontal="center" vertical="center"/>
      <protection hidden="1"/>
    </xf>
    <xf numFmtId="0" fontId="2" fillId="2" borderId="35" xfId="0" applyFont="1" applyFill="1" applyBorder="1" applyAlignment="1" applyProtection="1">
      <alignment horizontal="center" vertical="center"/>
      <protection hidden="1"/>
    </xf>
    <xf numFmtId="0" fontId="8" fillId="2" borderId="18" xfId="0" applyFont="1" applyFill="1" applyBorder="1" applyAlignment="1" applyProtection="1">
      <alignment horizontal="center" wrapText="1"/>
      <protection hidden="1"/>
    </xf>
    <xf numFmtId="0" fontId="8" fillId="2" borderId="22" xfId="0" applyFont="1" applyFill="1" applyBorder="1" applyAlignment="1" applyProtection="1">
      <alignment horizontal="center"/>
      <protection hidden="1"/>
    </xf>
    <xf numFmtId="0" fontId="8" fillId="2" borderId="23" xfId="0" applyFont="1" applyFill="1" applyBorder="1" applyAlignment="1" applyProtection="1">
      <alignment horizontal="center"/>
      <protection hidden="1"/>
    </xf>
    <xf numFmtId="0" fontId="8" fillId="2" borderId="29" xfId="0" applyFont="1" applyFill="1" applyBorder="1" applyAlignment="1" applyProtection="1">
      <alignment horizontal="center"/>
      <protection hidden="1"/>
    </xf>
    <xf numFmtId="0" fontId="8" fillId="2" borderId="0" xfId="0" applyFont="1" applyFill="1" applyAlignment="1" applyProtection="1">
      <alignment horizontal="center"/>
      <protection hidden="1"/>
    </xf>
    <xf numFmtId="0" fontId="8" fillId="2" borderId="7" xfId="0" applyFont="1" applyFill="1" applyBorder="1" applyAlignment="1" applyProtection="1">
      <alignment horizontal="center"/>
      <protection hidden="1"/>
    </xf>
    <xf numFmtId="0" fontId="8" fillId="2" borderId="30" xfId="0" applyFont="1" applyFill="1" applyBorder="1" applyAlignment="1" applyProtection="1">
      <alignment horizontal="center"/>
      <protection hidden="1"/>
    </xf>
    <xf numFmtId="0" fontId="8" fillId="2" borderId="36" xfId="0" applyFont="1" applyFill="1" applyBorder="1" applyAlignment="1" applyProtection="1">
      <alignment horizontal="center"/>
      <protection hidden="1"/>
    </xf>
    <xf numFmtId="0" fontId="8" fillId="2" borderId="33" xfId="0" applyFont="1" applyFill="1" applyBorder="1" applyAlignment="1" applyProtection="1">
      <alignment horizontal="center"/>
      <protection hidden="1"/>
    </xf>
    <xf numFmtId="0" fontId="8" fillId="2" borderId="45" xfId="0" applyFont="1" applyFill="1" applyBorder="1" applyAlignment="1" applyProtection="1">
      <alignment horizontal="center" vertical="center"/>
      <protection hidden="1"/>
    </xf>
    <xf numFmtId="0" fontId="8" fillId="2" borderId="38" xfId="0" applyFont="1" applyFill="1" applyBorder="1" applyAlignment="1" applyProtection="1">
      <alignment horizontal="center" vertical="center"/>
      <protection hidden="1"/>
    </xf>
    <xf numFmtId="0" fontId="8" fillId="2" borderId="39" xfId="0" applyFont="1" applyFill="1" applyBorder="1" applyAlignment="1" applyProtection="1">
      <alignment horizontal="center" vertical="center"/>
      <protection hidden="1"/>
    </xf>
    <xf numFmtId="0" fontId="13" fillId="2" borderId="10" xfId="0" applyFont="1" applyFill="1" applyBorder="1" applyAlignment="1" applyProtection="1">
      <alignment horizontal="center" vertical="center" wrapText="1"/>
      <protection hidden="1"/>
    </xf>
    <xf numFmtId="0" fontId="13" fillId="2" borderId="11" xfId="0" applyFont="1" applyFill="1" applyBorder="1" applyAlignment="1" applyProtection="1">
      <alignment horizontal="center" vertical="center" wrapText="1"/>
      <protection hidden="1"/>
    </xf>
    <xf numFmtId="0" fontId="13" fillId="2" borderId="7" xfId="0" applyFont="1" applyFill="1" applyBorder="1" applyAlignment="1" applyProtection="1">
      <alignment horizontal="center" vertical="center" wrapText="1"/>
      <protection hidden="1"/>
    </xf>
    <xf numFmtId="0" fontId="13" fillId="2" borderId="12" xfId="0" applyFont="1" applyFill="1" applyBorder="1" applyAlignment="1" applyProtection="1">
      <alignment horizontal="center" vertical="center" wrapText="1"/>
      <protection hidden="1"/>
    </xf>
    <xf numFmtId="0" fontId="13" fillId="2" borderId="26" xfId="0" applyFont="1" applyFill="1" applyBorder="1" applyAlignment="1" applyProtection="1">
      <alignment horizontal="center" vertical="center" wrapText="1"/>
      <protection hidden="1"/>
    </xf>
    <xf numFmtId="0" fontId="3" fillId="2" borderId="4" xfId="0" applyFont="1" applyFill="1" applyBorder="1" applyAlignment="1" applyProtection="1">
      <alignment horizontal="center"/>
      <protection hidden="1"/>
    </xf>
    <xf numFmtId="0" fontId="3" fillId="2" borderId="5" xfId="0" applyFont="1" applyFill="1" applyBorder="1" applyAlignment="1" applyProtection="1">
      <alignment horizontal="center"/>
      <protection hidden="1"/>
    </xf>
    <xf numFmtId="0" fontId="3" fillId="2" borderId="28" xfId="0" applyFont="1" applyFill="1" applyBorder="1" applyAlignment="1" applyProtection="1">
      <alignment horizontal="center"/>
      <protection hidden="1"/>
    </xf>
    <xf numFmtId="0" fontId="2" fillId="2" borderId="37" xfId="0" applyFont="1" applyFill="1" applyBorder="1" applyAlignment="1" applyProtection="1">
      <alignment horizontal="center" vertical="center"/>
      <protection hidden="1"/>
    </xf>
    <xf numFmtId="0" fontId="2" fillId="2" borderId="39" xfId="0" applyFont="1" applyFill="1" applyBorder="1" applyAlignment="1" applyProtection="1">
      <alignment horizontal="center" vertical="center"/>
      <protection hidden="1"/>
    </xf>
    <xf numFmtId="0" fontId="2" fillId="2" borderId="38" xfId="0" applyFont="1" applyFill="1" applyBorder="1" applyAlignment="1" applyProtection="1">
      <alignment horizontal="center" vertical="center"/>
      <protection hidden="1"/>
    </xf>
    <xf numFmtId="0" fontId="17" fillId="13" borderId="2" xfId="0" applyFont="1" applyFill="1" applyBorder="1" applyAlignment="1" applyProtection="1">
      <alignment horizontal="center" vertical="center"/>
      <protection hidden="1"/>
    </xf>
    <xf numFmtId="0" fontId="17" fillId="2" borderId="13" xfId="0" applyFont="1" applyFill="1" applyBorder="1" applyAlignment="1" applyProtection="1">
      <alignment horizontal="center" vertical="center"/>
      <protection hidden="1"/>
    </xf>
    <xf numFmtId="0" fontId="17" fillId="2" borderId="15" xfId="0" applyFont="1" applyFill="1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 vertical="center"/>
      <protection hidden="1"/>
    </xf>
    <xf numFmtId="1" fontId="41" fillId="13" borderId="2" xfId="0" applyNumberFormat="1" applyFont="1" applyFill="1" applyBorder="1" applyAlignment="1" applyProtection="1">
      <alignment horizontal="center" vertical="center"/>
      <protection hidden="1"/>
    </xf>
    <xf numFmtId="0" fontId="9" fillId="13" borderId="2" xfId="0" applyFont="1" applyFill="1" applyBorder="1" applyAlignment="1" applyProtection="1">
      <alignment horizontal="center" vertical="center"/>
      <protection hidden="1"/>
    </xf>
    <xf numFmtId="3" fontId="57" fillId="13" borderId="2" xfId="0" applyNumberFormat="1" applyFont="1" applyFill="1" applyBorder="1" applyAlignment="1" applyProtection="1">
      <alignment horizontal="center" vertical="center"/>
      <protection hidden="1"/>
    </xf>
    <xf numFmtId="0" fontId="57" fillId="13" borderId="2" xfId="0" applyFont="1" applyFill="1" applyBorder="1" applyAlignment="1" applyProtection="1">
      <alignment horizontal="center" vertical="center"/>
      <protection hidden="1"/>
    </xf>
    <xf numFmtId="2" fontId="15" fillId="2" borderId="10" xfId="3" applyNumberFormat="1" applyFont="1" applyFill="1" applyBorder="1" applyAlignment="1" applyProtection="1">
      <alignment horizontal="center" vertical="center" wrapText="1"/>
      <protection hidden="1"/>
    </xf>
    <xf numFmtId="2" fontId="15" fillId="2" borderId="12" xfId="3" applyNumberFormat="1" applyFont="1" applyFill="1" applyBorder="1" applyAlignment="1" applyProtection="1">
      <alignment horizontal="center" vertical="center" wrapText="1"/>
      <protection hidden="1"/>
    </xf>
    <xf numFmtId="2" fontId="15" fillId="2" borderId="11" xfId="3" applyNumberFormat="1" applyFont="1" applyFill="1" applyBorder="1" applyAlignment="1" applyProtection="1">
      <alignment horizontal="center" vertical="center" wrapText="1"/>
      <protection hidden="1"/>
    </xf>
    <xf numFmtId="49" fontId="8" fillId="2" borderId="2" xfId="0" applyNumberFormat="1" applyFont="1" applyFill="1" applyBorder="1" applyAlignment="1" applyProtection="1">
      <alignment horizontal="center" vertical="center"/>
      <protection hidden="1"/>
    </xf>
    <xf numFmtId="0" fontId="39" fillId="2" borderId="2" xfId="9" applyFill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</cellXfs>
  <cellStyles count="11">
    <cellStyle name="Hyperlink" xfId="9" xr:uid="{00000000-000B-0000-0000-000008000000}"/>
    <cellStyle name="Millares" xfId="1" builtinId="3"/>
    <cellStyle name="Millares [0]" xfId="4" builtinId="6"/>
    <cellStyle name="Millares [0] 2" xfId="8" xr:uid="{00000000-0005-0000-0000-000003000000}"/>
    <cellStyle name="Millares 2 2" xfId="2" xr:uid="{00000000-0005-0000-0000-000004000000}"/>
    <cellStyle name="Millares 2 2 2" xfId="7" xr:uid="{00000000-0005-0000-0000-000005000000}"/>
    <cellStyle name="Moneda" xfId="3" builtinId="4"/>
    <cellStyle name="Normal" xfId="0" builtinId="0"/>
    <cellStyle name="Normal 2" xfId="6" xr:uid="{00000000-0005-0000-0000-000008000000}"/>
    <cellStyle name="Normal 3" xfId="10" xr:uid="{CF83DBEF-8F8F-4C7E-A56D-8A95395C731E}"/>
    <cellStyle name="Porcentaje" xfId="5" builtinId="5"/>
  </cellStyles>
  <dxfs count="28">
    <dxf>
      <font>
        <color theme="0"/>
      </font>
      <fill>
        <patternFill patternType="solid"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ABABAB"/>
        </left>
        <right/>
        <top style="thin">
          <color theme="4" tint="0.39997558519241921"/>
        </top>
        <bottom/>
      </border>
    </dxf>
    <dxf>
      <border outline="0"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bgColor theme="0"/>
        </patternFill>
      </fill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theme="4"/>
          <bgColor theme="0"/>
        </patternFill>
      </fill>
      <alignment horizontal="center" vertical="center" textRotation="0" indent="0" justifyLastLine="0" shrinkToFit="0" readingOrder="0"/>
    </dxf>
    <dxf>
      <fill>
        <patternFill patternType="solid">
          <bgColor theme="0"/>
        </patternFill>
      </fill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theme="4"/>
          <bgColor theme="0"/>
        </patternFill>
      </fill>
    </dxf>
  </dxfs>
  <tableStyles count="0" defaultTableStyle="TableStyleMedium2" defaultPivotStyle="PivotStyleLight16"/>
  <colors>
    <mruColors>
      <color rgb="FFFFFFFF"/>
      <color rgb="FFEEB500"/>
      <color rgb="FFFFFFCC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95250</xdr:colOff>
      <xdr:row>8</xdr:row>
      <xdr:rowOff>47625</xdr:rowOff>
    </xdr:from>
    <xdr:to>
      <xdr:col>23</xdr:col>
      <xdr:colOff>733425</xdr:colOff>
      <xdr:row>8</xdr:row>
      <xdr:rowOff>200025</xdr:rowOff>
    </xdr:to>
    <xdr:sp macro="[0]!Fila5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22545675" y="11906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104775</xdr:colOff>
      <xdr:row>9</xdr:row>
      <xdr:rowOff>47625</xdr:rowOff>
    </xdr:from>
    <xdr:to>
      <xdr:col>23</xdr:col>
      <xdr:colOff>742950</xdr:colOff>
      <xdr:row>9</xdr:row>
      <xdr:rowOff>200025</xdr:rowOff>
    </xdr:to>
    <xdr:sp macro="[0]!Fila6" textlink="">
      <xdr:nvSpPr>
        <xdr:cNvPr id="13" name="Rectángulo redondead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22555200" y="14287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1100"/>
        </a:p>
      </xdr:txBody>
    </xdr:sp>
    <xdr:clientData/>
  </xdr:twoCellAnchor>
  <xdr:twoCellAnchor>
    <xdr:from>
      <xdr:col>23</xdr:col>
      <xdr:colOff>104775</xdr:colOff>
      <xdr:row>7</xdr:row>
      <xdr:rowOff>38100</xdr:rowOff>
    </xdr:from>
    <xdr:to>
      <xdr:col>23</xdr:col>
      <xdr:colOff>742950</xdr:colOff>
      <xdr:row>7</xdr:row>
      <xdr:rowOff>190500</xdr:rowOff>
    </xdr:to>
    <xdr:sp macro="[0]!Fila4" textlink="">
      <xdr:nvSpPr>
        <xdr:cNvPr id="18" name="Rectángulo redondeado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24260175" y="14287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>
              <a:solidFill>
                <a:schemeClr val="accent1"/>
              </a:solidFill>
              <a:latin typeface="+mn-lt"/>
              <a:ea typeface="+mn-ea"/>
              <a:cs typeface="+mn-cs"/>
            </a:rPr>
            <a:t>Formato</a:t>
          </a:r>
        </a:p>
        <a:p>
          <a:pPr algn="l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23</xdr:col>
      <xdr:colOff>115359</xdr:colOff>
      <xdr:row>6</xdr:row>
      <xdr:rowOff>59268</xdr:rowOff>
    </xdr:from>
    <xdr:to>
      <xdr:col>23</xdr:col>
      <xdr:colOff>753534</xdr:colOff>
      <xdr:row>6</xdr:row>
      <xdr:rowOff>211668</xdr:rowOff>
    </xdr:to>
    <xdr:sp macro="[0]!Fila3" textlink="">
      <xdr:nvSpPr>
        <xdr:cNvPr id="20" name="Rectángulo redondeado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24308859" y="1847851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23</xdr:col>
      <xdr:colOff>104775</xdr:colOff>
      <xdr:row>5</xdr:row>
      <xdr:rowOff>47625</xdr:rowOff>
    </xdr:from>
    <xdr:to>
      <xdr:col>23</xdr:col>
      <xdr:colOff>742950</xdr:colOff>
      <xdr:row>5</xdr:row>
      <xdr:rowOff>200025</xdr:rowOff>
    </xdr:to>
    <xdr:sp macro="[0]!Fila2" textlink="">
      <xdr:nvSpPr>
        <xdr:cNvPr id="21" name="Rectángulo redondeado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22555200" y="4762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s-ES" sz="900" b="1">
            <a:solidFill>
              <a:schemeClr val="accent1"/>
            </a:solidFill>
          </a:endParaRPr>
        </a:p>
      </xdr:txBody>
    </xdr:sp>
    <xdr:clientData/>
  </xdr:twoCellAnchor>
  <xdr:twoCellAnchor>
    <xdr:from>
      <xdr:col>23</xdr:col>
      <xdr:colOff>104775</xdr:colOff>
      <xdr:row>10</xdr:row>
      <xdr:rowOff>38100</xdr:rowOff>
    </xdr:from>
    <xdr:to>
      <xdr:col>23</xdr:col>
      <xdr:colOff>742950</xdr:colOff>
      <xdr:row>10</xdr:row>
      <xdr:rowOff>190500</xdr:rowOff>
    </xdr:to>
    <xdr:sp macro="[0]!Fila7" textlink="">
      <xdr:nvSpPr>
        <xdr:cNvPr id="29" name="Rectángulo redondeado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24260175" y="21431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123825</xdr:colOff>
      <xdr:row>12</xdr:row>
      <xdr:rowOff>47625</xdr:rowOff>
    </xdr:from>
    <xdr:to>
      <xdr:col>24</xdr:col>
      <xdr:colOff>0</xdr:colOff>
      <xdr:row>12</xdr:row>
      <xdr:rowOff>200025</xdr:rowOff>
    </xdr:to>
    <xdr:sp macro="[0]!Fila9" textlink="">
      <xdr:nvSpPr>
        <xdr:cNvPr id="30" name="Rectángulo redondeado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24279225" y="262890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1100"/>
        </a:p>
      </xdr:txBody>
    </xdr:sp>
    <xdr:clientData/>
  </xdr:twoCellAnchor>
  <xdr:twoCellAnchor>
    <xdr:from>
      <xdr:col>23</xdr:col>
      <xdr:colOff>114300</xdr:colOff>
      <xdr:row>11</xdr:row>
      <xdr:rowOff>38100</xdr:rowOff>
    </xdr:from>
    <xdr:to>
      <xdr:col>23</xdr:col>
      <xdr:colOff>752475</xdr:colOff>
      <xdr:row>11</xdr:row>
      <xdr:rowOff>190500</xdr:rowOff>
    </xdr:to>
    <xdr:sp macro="[0]!Fila8" textlink="">
      <xdr:nvSpPr>
        <xdr:cNvPr id="31" name="Rectángulo redondeado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24269700" y="23812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133350</xdr:colOff>
      <xdr:row>13</xdr:row>
      <xdr:rowOff>57150</xdr:rowOff>
    </xdr:from>
    <xdr:to>
      <xdr:col>24</xdr:col>
      <xdr:colOff>9525</xdr:colOff>
      <xdr:row>13</xdr:row>
      <xdr:rowOff>209550</xdr:rowOff>
    </xdr:to>
    <xdr:sp macro="[0]!Fila10" textlink="">
      <xdr:nvSpPr>
        <xdr:cNvPr id="33" name="Rectángulo redondeado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24288750" y="28765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1100"/>
        </a:p>
      </xdr:txBody>
    </xdr:sp>
    <xdr:clientData/>
  </xdr:twoCellAnchor>
  <xdr:twoCellAnchor>
    <xdr:from>
      <xdr:col>23</xdr:col>
      <xdr:colOff>142875</xdr:colOff>
      <xdr:row>14</xdr:row>
      <xdr:rowOff>57150</xdr:rowOff>
    </xdr:from>
    <xdr:to>
      <xdr:col>24</xdr:col>
      <xdr:colOff>19050</xdr:colOff>
      <xdr:row>14</xdr:row>
      <xdr:rowOff>209550</xdr:rowOff>
    </xdr:to>
    <xdr:sp macro="" textlink="">
      <xdr:nvSpPr>
        <xdr:cNvPr id="34" name="Rectángulo redondeado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24298275" y="311467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15</xdr:row>
      <xdr:rowOff>47625</xdr:rowOff>
    </xdr:from>
    <xdr:to>
      <xdr:col>24</xdr:col>
      <xdr:colOff>19050</xdr:colOff>
      <xdr:row>15</xdr:row>
      <xdr:rowOff>200025</xdr:rowOff>
    </xdr:to>
    <xdr:sp macro="" textlink="">
      <xdr:nvSpPr>
        <xdr:cNvPr id="35" name="Rectángulo redondeado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24298275" y="334327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133350</xdr:colOff>
      <xdr:row>16</xdr:row>
      <xdr:rowOff>57150</xdr:rowOff>
    </xdr:from>
    <xdr:to>
      <xdr:col>24</xdr:col>
      <xdr:colOff>9525</xdr:colOff>
      <xdr:row>16</xdr:row>
      <xdr:rowOff>209550</xdr:rowOff>
    </xdr:to>
    <xdr:sp macro="" textlink="">
      <xdr:nvSpPr>
        <xdr:cNvPr id="36" name="Rectángulo redondeado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24288750" y="35909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152400</xdr:colOff>
      <xdr:row>17</xdr:row>
      <xdr:rowOff>57150</xdr:rowOff>
    </xdr:from>
    <xdr:to>
      <xdr:col>24</xdr:col>
      <xdr:colOff>28575</xdr:colOff>
      <xdr:row>17</xdr:row>
      <xdr:rowOff>209550</xdr:rowOff>
    </xdr:to>
    <xdr:sp macro="" textlink="">
      <xdr:nvSpPr>
        <xdr:cNvPr id="37" name="Rectángulo redondeado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24307800" y="38290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18</xdr:row>
      <xdr:rowOff>47625</xdr:rowOff>
    </xdr:from>
    <xdr:to>
      <xdr:col>24</xdr:col>
      <xdr:colOff>19050</xdr:colOff>
      <xdr:row>18</xdr:row>
      <xdr:rowOff>200025</xdr:rowOff>
    </xdr:to>
    <xdr:sp macro="" textlink="">
      <xdr:nvSpPr>
        <xdr:cNvPr id="38" name="Rectángulo redondeado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24298275" y="40576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19</xdr:row>
      <xdr:rowOff>57150</xdr:rowOff>
    </xdr:from>
    <xdr:to>
      <xdr:col>24</xdr:col>
      <xdr:colOff>19050</xdr:colOff>
      <xdr:row>19</xdr:row>
      <xdr:rowOff>209550</xdr:rowOff>
    </xdr:to>
    <xdr:sp macro="" textlink="">
      <xdr:nvSpPr>
        <xdr:cNvPr id="39" name="Rectángulo redondeado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24298275" y="430530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21</xdr:row>
      <xdr:rowOff>57150</xdr:rowOff>
    </xdr:from>
    <xdr:to>
      <xdr:col>24</xdr:col>
      <xdr:colOff>19050</xdr:colOff>
      <xdr:row>21</xdr:row>
      <xdr:rowOff>209550</xdr:rowOff>
    </xdr:to>
    <xdr:sp macro="" textlink="">
      <xdr:nvSpPr>
        <xdr:cNvPr id="40" name="Rectángulo redondeado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24298275" y="54959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133350</xdr:colOff>
      <xdr:row>20</xdr:row>
      <xdr:rowOff>57150</xdr:rowOff>
    </xdr:from>
    <xdr:to>
      <xdr:col>24</xdr:col>
      <xdr:colOff>9525</xdr:colOff>
      <xdr:row>20</xdr:row>
      <xdr:rowOff>209550</xdr:rowOff>
    </xdr:to>
    <xdr:sp macro="" textlink="">
      <xdr:nvSpPr>
        <xdr:cNvPr id="41" name="Rectángulo redondeado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24288750" y="45434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9525</xdr:colOff>
      <xdr:row>0</xdr:row>
      <xdr:rowOff>171450</xdr:rowOff>
    </xdr:from>
    <xdr:to>
      <xdr:col>1</xdr:col>
      <xdr:colOff>581069</xdr:colOff>
      <xdr:row>3</xdr:row>
      <xdr:rowOff>109538</xdr:rowOff>
    </xdr:to>
    <xdr:pic>
      <xdr:nvPicPr>
        <xdr:cNvPr id="22" name="2 Imagen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9590"/>
        <a:stretch>
          <a:fillRect/>
        </a:stretch>
      </xdr:blipFill>
      <xdr:spPr bwMode="auto">
        <a:xfrm>
          <a:off x="638175" y="171450"/>
          <a:ext cx="571544" cy="6238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572700</xdr:colOff>
      <xdr:row>0</xdr:row>
      <xdr:rowOff>173542</xdr:rowOff>
    </xdr:from>
    <xdr:to>
      <xdr:col>2</xdr:col>
      <xdr:colOff>847725</xdr:colOff>
      <xdr:row>3</xdr:row>
      <xdr:rowOff>107446</xdr:rowOff>
    </xdr:to>
    <xdr:sp macro="" textlink="">
      <xdr:nvSpPr>
        <xdr:cNvPr id="23" name="CuadroTexto 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201350" y="173542"/>
          <a:ext cx="1037025" cy="619704"/>
        </a:xfrm>
        <a:prstGeom prst="rect">
          <a:avLst/>
        </a:prstGeom>
        <a:solidFill>
          <a:srgbClr val="6699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0000" tIns="180000" rIns="91440" bIns="45720" anchor="t" anchorCtr="0" upright="1">
          <a:noAutofit/>
        </a:bodyPr>
        <a:lstStyle/>
        <a:p>
          <a:pPr>
            <a:spcAft>
              <a:spcPts val="0"/>
            </a:spcAft>
          </a:pPr>
          <a:r>
            <a:rPr lang="es-ES" sz="750" b="1">
              <a:solidFill>
                <a:srgbClr val="FFFFFF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MINISTERIO </a:t>
          </a:r>
          <a:endParaRPr lang="es-CO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s-ES" sz="750" b="1">
              <a:solidFill>
                <a:srgbClr val="FFFFFF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DEL INTERIOR</a:t>
          </a:r>
          <a:endParaRPr lang="es-CO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381000</xdr:colOff>
      <xdr:row>57</xdr:row>
      <xdr:rowOff>142875</xdr:rowOff>
    </xdr:from>
    <xdr:to>
      <xdr:col>9</xdr:col>
      <xdr:colOff>1047750</xdr:colOff>
      <xdr:row>58</xdr:row>
      <xdr:rowOff>152400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D1221BEE-DB9A-6A82-FD31-5186FDFBF122}"/>
            </a:ext>
            <a:ext uri="{147F2762-F138-4A5C-976F-8EAC2B608ADB}">
              <a16:predDERef xmlns:a16="http://schemas.microsoft.com/office/drawing/2014/main" pred="{BB28F5C6-5E02-CCF1-9A91-79328928DA3E}"/>
            </a:ext>
          </a:extLst>
        </xdr:cNvPr>
        <xdr:cNvSpPr txBox="1"/>
      </xdr:nvSpPr>
      <xdr:spPr>
        <a:xfrm>
          <a:off x="6858000" y="10086975"/>
          <a:ext cx="666750" cy="171450"/>
        </a:xfrm>
        <a:prstGeom prst="rect">
          <a:avLst/>
        </a:prstGeom>
        <a:noFill/>
        <a:ln w="9525" cmpd="sng">
          <a:noFill/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800" b="0" i="0" u="none" strike="noStrike">
              <a:solidFill>
                <a:schemeClr val="tx1"/>
              </a:solidFill>
              <a:latin typeface="Snap ITC" panose="04040A07060A02020202" pitchFamily="82" charset="0"/>
            </a:rPr>
            <a:t>MAYRA</a:t>
          </a:r>
        </a:p>
      </xdr:txBody>
    </xdr:sp>
    <xdr:clientData/>
  </xdr:twoCellAnchor>
  <xdr:twoCellAnchor editAs="oneCell">
    <xdr:from>
      <xdr:col>1</xdr:col>
      <xdr:colOff>76200</xdr:colOff>
      <xdr:row>1</xdr:row>
      <xdr:rowOff>28575</xdr:rowOff>
    </xdr:from>
    <xdr:to>
      <xdr:col>2</xdr:col>
      <xdr:colOff>590550</xdr:colOff>
      <xdr:row>5</xdr:row>
      <xdr:rowOff>257175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B28F5C6-5E02-CCF1-9A91-79328928DA3E}"/>
            </a:ext>
            <a:ext uri="{147F2762-F138-4A5C-976F-8EAC2B608ADB}">
              <a16:predDERef xmlns:a16="http://schemas.microsoft.com/office/drawing/2014/main" pred="{244756D3-C106-5B91-62A3-7E4527885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85725"/>
          <a:ext cx="1504950" cy="9906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uan Carlos Torres Bustos" id="{265514E9-567A-45CC-9D0D-C897B020C363}" userId="S::juanc.torres@mininterior.gov.co::eff42126-6db6-4092-a656-2e339330ec99" providerId="AD"/>
  <person displayName="Maritza Esther Vega" id="{6AED79F2-1B71-4FBF-AB8B-72E71F8B119E}" userId="S::maritza.esther@mininterior.gov.co::e6300633-c5dd-4e54-85d4-f038327907e2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a7" displayName="Tabla7" ref="A51:A70" totalsRowShown="0" headerRowDxfId="27" dataDxfId="26" tableBorderDxfId="25">
  <autoFilter ref="A51:A70" xr:uid="{00000000-0009-0000-0100-000007000000}"/>
  <tableColumns count="1">
    <tableColumn id="1" xr3:uid="{00000000-0010-0000-0000-000001000000}" name="Centro de costos Viaticos" dataDxfId="2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a8" displayName="Tabla8" ref="G51:G78" totalsRowShown="0" headerRowDxfId="23" dataDxfId="22" tableBorderDxfId="21">
  <autoFilter ref="G51:G78" xr:uid="{00000000-0009-0000-0100-000008000000}"/>
  <tableColumns count="1">
    <tableColumn id="1" xr3:uid="{00000000-0010-0000-0100-000001000000}" name="Dependencia" dataDxfId="2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Tabla9" displayName="Tabla9" ref="I51:J75" totalsRowShown="0" headerRowDxfId="19" dataDxfId="18">
  <autoFilter ref="I51:J75" xr:uid="{00000000-0009-0000-0100-000009000000}"/>
  <sortState xmlns:xlrd2="http://schemas.microsoft.com/office/spreadsheetml/2017/richdata2" ref="I55:J78">
    <sortCondition ref="I55"/>
  </sortState>
  <tableColumns count="2">
    <tableColumn id="1" xr3:uid="{00000000-0010-0000-0200-000001000000}" name="CDP" dataDxfId="17"/>
    <tableColumn id="2" xr3:uid="{00000000-0010-0000-0200-000002000000}" name="Columna1" dataDxfId="1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3000000}" name="Tabla12" displayName="Tabla12" ref="C51:D76" totalsRowShown="0" headerRowDxfId="15" dataDxfId="14">
  <autoFilter ref="C51:D76" xr:uid="{00000000-0009-0000-0100-00000C000000}"/>
  <sortState xmlns:xlrd2="http://schemas.microsoft.com/office/spreadsheetml/2017/richdata2" ref="C55:C78">
    <sortCondition ref="C55:C78"/>
  </sortState>
  <tableColumns count="2">
    <tableColumn id="1" xr3:uid="{00000000-0010-0000-0300-000001000000}" name="Centro de costos Tiquetes" dataDxfId="13"/>
    <tableColumn id="2" xr3:uid="{00000000-0010-0000-0300-000002000000}" name="Columna1" dataDxfId="1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4000000}" name="Tabla14" displayName="Tabla14" ref="E51:E54" totalsRowShown="0" headerRowDxfId="11" dataDxfId="10">
  <autoFilter ref="E51:E54" xr:uid="{00000000-0009-0000-0100-00000E000000}"/>
  <tableColumns count="1">
    <tableColumn id="1" xr3:uid="{00000000-0010-0000-0400-000001000000}" name="Columna1" dataDxfId="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5000000}" name="Tabla17" displayName="Tabla17" ref="K51:K53" totalsRowShown="0" headerRowDxfId="8" dataDxfId="7">
  <autoFilter ref="K51:K53" xr:uid="{00000000-0009-0000-0100-000011000000}"/>
  <tableColumns count="1">
    <tableColumn id="1" xr3:uid="{00000000-0010-0000-0500-000001000000}" name="Vinculacion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Azul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U4" dT="2022-03-17T20:27:50.60" personId="{6AED79F2-1B71-4FBF-AB8B-72E71F8B119E}" id="{9A2D15CD-592F-48B5-8DF4-C78A83E89674}">
    <text>52345154795 </text>
  </threadedComment>
  <threadedComment ref="T6" dT="2025-02-19T15:19:11.22" personId="{265514E9-567A-45CC-9D0D-C897B020C363}" id="{2BBB9434-2E67-4C0E-8DDA-C9A0883131E8}">
    <text>Diligenciar quien autoriza</text>
  </threadedComment>
</ThreadedComment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5.xml"/><Relationship Id="rId3" Type="http://schemas.openxmlformats.org/officeDocument/2006/relationships/vmlDrawing" Target="../drawings/vmlDrawing1.vml"/><Relationship Id="rId7" Type="http://schemas.openxmlformats.org/officeDocument/2006/relationships/table" Target="../tables/table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11" Type="http://schemas.microsoft.com/office/2017/10/relationships/threadedComment" Target="../threadedComments/threadedComment1.xml"/><Relationship Id="rId5" Type="http://schemas.openxmlformats.org/officeDocument/2006/relationships/table" Target="../tables/table2.xml"/><Relationship Id="rId10" Type="http://schemas.openxmlformats.org/officeDocument/2006/relationships/comments" Target="../comments1.xml"/><Relationship Id="rId4" Type="http://schemas.openxmlformats.org/officeDocument/2006/relationships/table" Target="../tables/table1.xml"/><Relationship Id="rId9" Type="http://schemas.openxmlformats.org/officeDocument/2006/relationships/table" Target="../tables/table6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11B14-EF3E-437A-957B-5743786999BB}">
  <dimension ref="A1:G30"/>
  <sheetViews>
    <sheetView workbookViewId="0">
      <selection activeCell="A11" sqref="A11"/>
    </sheetView>
  </sheetViews>
  <sheetFormatPr baseColWidth="10" defaultColWidth="11.453125" defaultRowHeight="14.5"/>
  <sheetData>
    <row r="1" spans="1:7" ht="15.5">
      <c r="A1" s="251" t="s">
        <v>0</v>
      </c>
      <c r="B1" s="251"/>
      <c r="C1" s="251"/>
      <c r="D1" s="251"/>
      <c r="E1" s="251"/>
      <c r="F1" s="251"/>
      <c r="G1" s="251"/>
    </row>
    <row r="2" spans="1:7">
      <c r="A2" s="155"/>
      <c r="B2" s="155"/>
      <c r="C2" s="155"/>
      <c r="D2" s="155"/>
      <c r="E2" s="155"/>
      <c r="F2" s="155"/>
      <c r="G2" s="155"/>
    </row>
    <row r="3" spans="1:7" ht="15.5">
      <c r="A3" s="156" t="s">
        <v>1</v>
      </c>
      <c r="B3" s="155"/>
      <c r="C3" s="155"/>
      <c r="D3" s="155"/>
      <c r="E3" s="155"/>
      <c r="F3" s="155"/>
      <c r="G3" s="155"/>
    </row>
    <row r="4" spans="1:7">
      <c r="A4" s="155"/>
      <c r="B4" s="155"/>
      <c r="C4" s="155"/>
      <c r="D4" s="155"/>
      <c r="E4" s="155"/>
      <c r="F4" s="155"/>
      <c r="G4" s="155"/>
    </row>
    <row r="5" spans="1:7">
      <c r="A5" s="252" t="s">
        <v>2</v>
      </c>
      <c r="B5" s="252"/>
      <c r="C5" s="252"/>
      <c r="D5" s="252"/>
      <c r="E5" s="252"/>
      <c r="F5" s="252"/>
      <c r="G5" s="252"/>
    </row>
    <row r="6" spans="1:7">
      <c r="A6" s="155"/>
      <c r="B6" s="155"/>
      <c r="C6" s="155"/>
      <c r="D6" s="155"/>
      <c r="E6" s="155"/>
      <c r="F6" s="155"/>
      <c r="G6" s="155"/>
    </row>
    <row r="7" spans="1:7">
      <c r="A7" s="155" t="s">
        <v>3</v>
      </c>
      <c r="B7" s="155"/>
      <c r="C7" s="155"/>
      <c r="D7" s="155"/>
      <c r="E7" s="155"/>
      <c r="F7" s="155"/>
      <c r="G7" s="155"/>
    </row>
    <row r="8" spans="1:7">
      <c r="A8" s="155" t="s">
        <v>4</v>
      </c>
      <c r="B8" s="155"/>
      <c r="C8" s="155"/>
      <c r="D8" s="155"/>
      <c r="E8" s="155"/>
      <c r="F8" s="155"/>
      <c r="G8" s="155"/>
    </row>
    <row r="9" spans="1:7">
      <c r="A9" s="155" t="s">
        <v>5</v>
      </c>
      <c r="B9" s="155"/>
      <c r="C9" s="155"/>
      <c r="D9" s="155"/>
      <c r="E9" s="155"/>
      <c r="F9" s="155"/>
      <c r="G9" s="155"/>
    </row>
    <row r="10" spans="1:7">
      <c r="A10" s="155" t="s">
        <v>6</v>
      </c>
      <c r="B10" s="155"/>
      <c r="C10" s="155"/>
      <c r="D10" s="155"/>
      <c r="E10" s="155"/>
      <c r="F10" s="155"/>
      <c r="G10" s="155"/>
    </row>
    <row r="11" spans="1:7">
      <c r="A11" s="155" t="s">
        <v>7</v>
      </c>
      <c r="B11" s="155"/>
      <c r="C11" s="155"/>
      <c r="D11" s="155"/>
      <c r="E11" s="155"/>
      <c r="F11" s="155"/>
      <c r="G11" s="155"/>
    </row>
    <row r="12" spans="1:7">
      <c r="A12" s="155" t="s">
        <v>8</v>
      </c>
      <c r="B12" s="155"/>
      <c r="C12" s="155"/>
      <c r="D12" s="155"/>
      <c r="E12" s="155"/>
      <c r="F12" s="155"/>
      <c r="G12" s="155"/>
    </row>
    <row r="13" spans="1:7">
      <c r="A13" s="155" t="s">
        <v>9</v>
      </c>
      <c r="B13" s="155"/>
      <c r="C13" s="155"/>
      <c r="D13" s="155"/>
      <c r="E13" s="155"/>
      <c r="F13" s="155"/>
      <c r="G13" s="155"/>
    </row>
    <row r="14" spans="1:7">
      <c r="A14" s="155" t="s">
        <v>10</v>
      </c>
      <c r="B14" s="155"/>
      <c r="C14" s="155"/>
      <c r="D14" s="155"/>
      <c r="E14" s="155"/>
      <c r="F14" s="155"/>
      <c r="G14" s="155"/>
    </row>
    <row r="15" spans="1:7">
      <c r="A15" s="155" t="s">
        <v>11</v>
      </c>
      <c r="B15" s="155"/>
      <c r="C15" s="155"/>
      <c r="D15" s="155"/>
      <c r="E15" s="155"/>
      <c r="F15" s="155"/>
      <c r="G15" s="155"/>
    </row>
    <row r="16" spans="1:7">
      <c r="A16" s="155" t="s">
        <v>12</v>
      </c>
      <c r="B16" s="155"/>
      <c r="C16" s="155"/>
      <c r="D16" s="155"/>
      <c r="E16" s="155"/>
      <c r="F16" s="155"/>
      <c r="G16" s="155"/>
    </row>
    <row r="18" spans="1:7">
      <c r="A18" s="252" t="s">
        <v>13</v>
      </c>
      <c r="B18" s="252"/>
      <c r="C18" s="252"/>
      <c r="D18" s="252"/>
      <c r="E18" s="252"/>
      <c r="F18" s="252"/>
      <c r="G18" s="155"/>
    </row>
    <row r="19" spans="1:7">
      <c r="A19" s="155" t="s">
        <v>14</v>
      </c>
      <c r="B19" s="155"/>
      <c r="C19" s="155"/>
      <c r="D19" s="155"/>
      <c r="E19" s="155"/>
      <c r="F19" s="155"/>
      <c r="G19" s="155"/>
    </row>
    <row r="20" spans="1:7">
      <c r="A20" s="155"/>
      <c r="B20" s="155"/>
      <c r="C20" s="155"/>
      <c r="D20" s="155"/>
      <c r="E20" s="155"/>
      <c r="F20" s="155"/>
      <c r="G20" s="155"/>
    </row>
    <row r="21" spans="1:7" ht="15.5">
      <c r="A21" s="156" t="s">
        <v>15</v>
      </c>
      <c r="B21" s="155"/>
      <c r="C21" s="155"/>
      <c r="D21" s="155"/>
      <c r="E21" s="155"/>
      <c r="F21" s="155"/>
      <c r="G21" s="155"/>
    </row>
    <row r="22" spans="1:7">
      <c r="A22" s="155"/>
      <c r="B22" s="155"/>
      <c r="C22" s="155"/>
      <c r="D22" s="155"/>
      <c r="E22" s="155"/>
      <c r="F22" s="155"/>
      <c r="G22" s="155"/>
    </row>
    <row r="23" spans="1:7">
      <c r="A23" s="252" t="s">
        <v>2</v>
      </c>
      <c r="B23" s="252"/>
      <c r="C23" s="252"/>
      <c r="D23" s="252"/>
      <c r="E23" s="252"/>
      <c r="F23" s="252"/>
      <c r="G23" s="252"/>
    </row>
    <row r="24" spans="1:7">
      <c r="A24" s="155" t="s">
        <v>16</v>
      </c>
      <c r="B24" s="155"/>
      <c r="C24" s="155"/>
      <c r="D24" s="155"/>
      <c r="E24" s="155"/>
      <c r="F24" s="155"/>
      <c r="G24" s="155"/>
    </row>
    <row r="25" spans="1:7">
      <c r="A25" s="155" t="s">
        <v>17</v>
      </c>
      <c r="B25" s="155"/>
      <c r="C25" s="155"/>
      <c r="D25" s="155"/>
      <c r="E25" s="155"/>
      <c r="F25" s="155"/>
      <c r="G25" s="155"/>
    </row>
    <row r="26" spans="1:7">
      <c r="A26" s="155" t="s">
        <v>18</v>
      </c>
      <c r="B26" s="155"/>
      <c r="C26" s="155"/>
      <c r="D26" s="155"/>
      <c r="E26" s="155"/>
      <c r="F26" s="155"/>
      <c r="G26" s="155"/>
    </row>
    <row r="27" spans="1:7">
      <c r="B27" s="155"/>
      <c r="C27" s="155"/>
      <c r="D27" s="155"/>
      <c r="E27" s="155"/>
      <c r="F27" s="155"/>
      <c r="G27" s="155"/>
    </row>
    <row r="28" spans="1:7">
      <c r="A28" s="155" t="s">
        <v>19</v>
      </c>
      <c r="B28" s="155"/>
      <c r="C28" s="155"/>
      <c r="D28" s="155"/>
      <c r="E28" s="155"/>
      <c r="F28" s="155"/>
      <c r="G28" s="155"/>
    </row>
    <row r="29" spans="1:7">
      <c r="A29" s="155"/>
      <c r="B29" s="155"/>
      <c r="C29" s="155"/>
      <c r="D29" s="155"/>
      <c r="E29" s="155"/>
      <c r="F29" s="155"/>
      <c r="G29" s="155"/>
    </row>
    <row r="30" spans="1:7">
      <c r="A30" s="155" t="s">
        <v>20</v>
      </c>
      <c r="B30" s="155"/>
      <c r="C30" s="155"/>
      <c r="D30" s="155"/>
      <c r="E30" s="155"/>
      <c r="F30" s="155"/>
      <c r="G30" s="155"/>
    </row>
  </sheetData>
  <mergeCells count="4">
    <mergeCell ref="A1:G1"/>
    <mergeCell ref="A5:G5"/>
    <mergeCell ref="A18:F18"/>
    <mergeCell ref="A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FFC000"/>
    <pageSetUpPr fitToPage="1"/>
  </sheetPr>
  <dimension ref="A1:AU1048573"/>
  <sheetViews>
    <sheetView showGridLines="0" tabSelected="1" topLeftCell="L5" zoomScale="80" zoomScaleNormal="80" workbookViewId="0">
      <pane ySplit="1" topLeftCell="A6" activePane="bottomLeft" state="frozen"/>
      <selection activeCell="B4" sqref="B4"/>
      <selection pane="bottomLeft" activeCell="W6" sqref="W6"/>
    </sheetView>
  </sheetViews>
  <sheetFormatPr baseColWidth="10" defaultColWidth="11.453125" defaultRowHeight="14.5"/>
  <cols>
    <col min="1" max="1" width="9.453125" customWidth="1"/>
    <col min="3" max="3" width="33.1796875" style="9" customWidth="1"/>
    <col min="4" max="4" width="15.26953125" customWidth="1"/>
    <col min="5" max="5" width="29.1796875" customWidth="1"/>
    <col min="6" max="6" width="15.26953125" customWidth="1"/>
    <col min="7" max="7" width="10.26953125" style="54" customWidth="1"/>
    <col min="8" max="9" width="11.81640625" customWidth="1"/>
    <col min="10" max="10" width="8.54296875" customWidth="1"/>
    <col min="11" max="11" width="15.81640625" customWidth="1"/>
    <col min="12" max="12" width="10.81640625" customWidth="1"/>
    <col min="13" max="13" width="12.26953125" customWidth="1"/>
    <col min="14" max="14" width="8.81640625" customWidth="1"/>
    <col min="15" max="15" width="20.54296875" customWidth="1"/>
    <col min="16" max="16" width="26.26953125" customWidth="1"/>
    <col min="17" max="17" width="8.26953125" customWidth="1"/>
    <col min="18" max="18" width="14" customWidth="1"/>
    <col min="19" max="19" width="15.26953125" customWidth="1"/>
    <col min="20" max="20" width="26" customWidth="1"/>
    <col min="21" max="21" width="27.54296875" customWidth="1"/>
    <col min="23" max="23" width="14.1796875" customWidth="1"/>
    <col min="24" max="26" width="16.1796875" style="13" customWidth="1"/>
    <col min="27" max="27" width="16.1796875" style="32" customWidth="1"/>
    <col min="28" max="29" width="16.1796875" style="8" customWidth="1"/>
    <col min="30" max="44" width="16.1796875" customWidth="1"/>
  </cols>
  <sheetData>
    <row r="1" spans="1:47" ht="25.5" customHeight="1">
      <c r="A1" s="19"/>
      <c r="B1" s="20"/>
      <c r="C1" s="81"/>
      <c r="D1" s="237" t="s">
        <v>21</v>
      </c>
      <c r="E1" s="237"/>
      <c r="F1" s="237"/>
      <c r="G1" s="237"/>
      <c r="H1" s="237"/>
      <c r="I1" s="237"/>
      <c r="J1" s="238"/>
      <c r="K1" s="245" t="s">
        <v>22</v>
      </c>
      <c r="L1" s="246"/>
      <c r="M1" s="246"/>
      <c r="N1" s="246"/>
      <c r="O1" s="246"/>
      <c r="P1" s="246"/>
      <c r="Q1" s="246"/>
      <c r="R1" s="246"/>
      <c r="S1" s="247"/>
      <c r="T1" s="164" t="s">
        <v>23</v>
      </c>
      <c r="U1" s="164"/>
      <c r="V1" s="165"/>
      <c r="W1" s="243" t="s">
        <v>24</v>
      </c>
    </row>
    <row r="2" spans="1:47" ht="9.75" customHeight="1">
      <c r="B2" t="s">
        <v>25</v>
      </c>
      <c r="C2" s="82"/>
      <c r="D2" s="239"/>
      <c r="E2" s="239"/>
      <c r="F2" s="239"/>
      <c r="G2" s="239"/>
      <c r="H2" s="239"/>
      <c r="I2" s="239"/>
      <c r="J2" s="240"/>
      <c r="K2" s="248"/>
      <c r="L2" s="249"/>
      <c r="M2" s="249"/>
      <c r="N2" s="249"/>
      <c r="O2" s="249"/>
      <c r="P2" s="249"/>
      <c r="Q2" s="249"/>
      <c r="R2" s="249"/>
      <c r="S2" s="250"/>
      <c r="T2" s="166"/>
      <c r="U2" s="166"/>
      <c r="V2" s="167"/>
      <c r="W2" s="244"/>
    </row>
    <row r="3" spans="1:47" ht="18.75" customHeight="1">
      <c r="A3" s="13"/>
      <c r="B3" s="13"/>
      <c r="C3" s="81"/>
      <c r="D3" s="237" t="s">
        <v>26</v>
      </c>
      <c r="E3" s="237"/>
      <c r="F3" s="237"/>
      <c r="G3" s="237"/>
      <c r="H3" s="237"/>
      <c r="I3" s="237"/>
      <c r="J3" s="238"/>
      <c r="K3" s="245" t="s">
        <v>27</v>
      </c>
      <c r="L3" s="246"/>
      <c r="M3" s="246"/>
      <c r="N3" s="246"/>
      <c r="O3" s="246"/>
      <c r="P3" s="246"/>
      <c r="Q3" s="246"/>
      <c r="R3" s="246"/>
      <c r="S3" s="247"/>
      <c r="T3" s="168" t="s">
        <v>28</v>
      </c>
      <c r="U3" s="168"/>
      <c r="V3" s="169"/>
      <c r="W3" s="31" t="s">
        <v>29</v>
      </c>
    </row>
    <row r="4" spans="1:47" ht="18.75" customHeight="1">
      <c r="A4" s="13"/>
      <c r="B4" s="13"/>
      <c r="C4" s="82"/>
      <c r="D4" s="239"/>
      <c r="E4" s="239"/>
      <c r="F4" s="239"/>
      <c r="G4" s="239"/>
      <c r="H4" s="239"/>
      <c r="I4" s="239"/>
      <c r="J4" s="240"/>
      <c r="K4" s="248"/>
      <c r="L4" s="249"/>
      <c r="M4" s="249"/>
      <c r="N4" s="249"/>
      <c r="O4" s="249"/>
      <c r="P4" s="249"/>
      <c r="Q4" s="249"/>
      <c r="R4" s="249"/>
      <c r="S4" s="250"/>
      <c r="T4" s="168"/>
      <c r="U4" s="168" t="s">
        <v>30</v>
      </c>
      <c r="V4" s="169"/>
      <c r="W4" s="30" t="e">
        <f>+#REF!</f>
        <v>#REF!</v>
      </c>
    </row>
    <row r="5" spans="1:47" ht="29.5" thickBot="1">
      <c r="A5" s="70" t="s">
        <v>31</v>
      </c>
      <c r="B5" s="71" t="s">
        <v>32</v>
      </c>
      <c r="C5" s="71" t="s">
        <v>33</v>
      </c>
      <c r="D5" s="55" t="s">
        <v>34</v>
      </c>
      <c r="E5" s="55" t="s">
        <v>35</v>
      </c>
      <c r="F5" s="55" t="s">
        <v>36</v>
      </c>
      <c r="G5" s="55" t="s">
        <v>37</v>
      </c>
      <c r="H5" s="55" t="s">
        <v>38</v>
      </c>
      <c r="I5" s="55" t="s">
        <v>39</v>
      </c>
      <c r="J5" s="56" t="s">
        <v>40</v>
      </c>
      <c r="K5" s="55" t="s">
        <v>41</v>
      </c>
      <c r="L5" s="56" t="s">
        <v>42</v>
      </c>
      <c r="M5" s="55" t="s">
        <v>43</v>
      </c>
      <c r="N5" s="55" t="s">
        <v>44</v>
      </c>
      <c r="O5" s="55" t="s">
        <v>45</v>
      </c>
      <c r="P5" s="55" t="s">
        <v>46</v>
      </c>
      <c r="Q5" s="55" t="s">
        <v>47</v>
      </c>
      <c r="R5" s="55" t="s">
        <v>48</v>
      </c>
      <c r="S5" s="55" t="s">
        <v>49</v>
      </c>
      <c r="T5" s="171" t="s">
        <v>50</v>
      </c>
      <c r="U5" s="171" t="s">
        <v>51</v>
      </c>
      <c r="V5" s="16" t="s">
        <v>52</v>
      </c>
      <c r="W5" s="16" t="s">
        <v>53</v>
      </c>
      <c r="X5" s="28" t="s">
        <v>54</v>
      </c>
    </row>
    <row r="6" spans="1:47" ht="20.25" customHeight="1">
      <c r="A6" s="104"/>
      <c r="B6" s="192">
        <f ca="1">+TODAY()</f>
        <v>46129</v>
      </c>
      <c r="C6" s="68" t="str">
        <f>VLOOKUP(D6,DATOS!$A$2:$C$823,2,FALSE)</f>
        <v>RODRIGUEZ GOMEZ JULIO CESAR</v>
      </c>
      <c r="D6" s="232">
        <v>15927291</v>
      </c>
      <c r="E6" s="233" t="s">
        <v>55</v>
      </c>
      <c r="F6" s="233" t="s">
        <v>1037</v>
      </c>
      <c r="G6" s="234" t="s">
        <v>56</v>
      </c>
      <c r="H6" s="235">
        <v>46134</v>
      </c>
      <c r="I6" s="235">
        <v>46137</v>
      </c>
      <c r="J6" s="76">
        <f>IF(I6&gt;VLOOKUP(D6,DATOS!A:H,8,FALSE),0,INDEX($Z$11:$AN$13,$AC$24,$AC$23)+(I6-H6))</f>
        <v>3.35</v>
      </c>
      <c r="K6" s="236" t="s">
        <v>1038</v>
      </c>
      <c r="L6" s="77">
        <f>V6*J6</f>
        <v>1415602.8</v>
      </c>
      <c r="M6" s="105"/>
      <c r="N6" s="83" t="s">
        <v>178</v>
      </c>
      <c r="O6" s="78" t="s">
        <v>58</v>
      </c>
      <c r="P6" s="72" t="s">
        <v>59</v>
      </c>
      <c r="Q6" s="105" t="s">
        <v>1039</v>
      </c>
      <c r="R6" s="107" t="str">
        <f>+VLOOKUP(D6,DATOS!A:I,4,FALSE)</f>
        <v>CONTRATISTA</v>
      </c>
      <c r="S6" s="77">
        <f>+VLOOKUP(D6,DATOS!A:C,3,FALSE)</f>
        <v>9718500</v>
      </c>
      <c r="T6" s="194" t="s">
        <v>60</v>
      </c>
      <c r="U6" s="193" t="s">
        <v>61</v>
      </c>
      <c r="V6" s="10">
        <f>INDEX($Z$19:$AN$21,Z23,Z24)</f>
        <v>422568</v>
      </c>
      <c r="W6" s="12" t="s">
        <v>62</v>
      </c>
      <c r="Y6" s="65"/>
      <c r="AH6" s="34"/>
      <c r="AI6" s="34">
        <f>+AI5</f>
        <v>0</v>
      </c>
      <c r="AJ6" s="34"/>
      <c r="AK6" s="34">
        <f>+AK5</f>
        <v>0</v>
      </c>
      <c r="AL6" s="34">
        <f>+AL5</f>
        <v>0</v>
      </c>
      <c r="AM6" s="34">
        <f>+AM5</f>
        <v>0</v>
      </c>
      <c r="AN6" s="34">
        <f>+AN5*85/100</f>
        <v>0</v>
      </c>
      <c r="AO6" s="34">
        <f>+AO5*85/100</f>
        <v>0</v>
      </c>
      <c r="AP6" s="34"/>
      <c r="AQ6" s="34"/>
      <c r="AR6" s="34"/>
      <c r="AS6" s="34"/>
      <c r="AT6" s="34"/>
    </row>
    <row r="7" spans="1:47" ht="20.25" customHeight="1">
      <c r="A7" s="1"/>
      <c r="B7" s="79"/>
      <c r="C7" s="68" t="e">
        <f>VLOOKUP(D7,DATOS!$A$2:$C$823,2,FALSE)</f>
        <v>#N/A</v>
      </c>
      <c r="D7" s="74"/>
      <c r="E7" s="72" t="s">
        <v>59</v>
      </c>
      <c r="F7" s="12"/>
      <c r="G7" s="48" t="s">
        <v>56</v>
      </c>
      <c r="H7" s="75"/>
      <c r="I7" s="75"/>
      <c r="J7" s="76" t="e">
        <f>IF(I7&gt;VLOOKUP(D7,DATOS!A:H,8,FALSE),0,INDEX($Z$11:$AN$13,$AC$24,$AC$23)+(I7-H7))</f>
        <v>#N/A</v>
      </c>
      <c r="K7" s="158" t="s">
        <v>63</v>
      </c>
      <c r="L7" s="29" t="s">
        <v>64</v>
      </c>
      <c r="M7" s="73"/>
      <c r="N7" s="83"/>
      <c r="O7" s="78" t="s">
        <v>58</v>
      </c>
      <c r="P7" s="72" t="s">
        <v>59</v>
      </c>
      <c r="Q7" s="103"/>
      <c r="R7" s="107" t="e">
        <f>+VLOOKUP(D7,DATOS!A:I,4,FALSE)</f>
        <v>#N/A</v>
      </c>
      <c r="S7" s="77" t="e">
        <f>+VLOOKUP(D7,DATOS!A:C,3,FALSE)</f>
        <v>#N/A</v>
      </c>
      <c r="T7" s="170"/>
      <c r="U7" s="163"/>
      <c r="V7" s="10" t="e">
        <f>INDEX($Z$19:$AN$21,Z26,Z27)</f>
        <v>#N/A</v>
      </c>
      <c r="W7" s="11"/>
      <c r="Y7" s="65"/>
      <c r="AA7" s="36"/>
      <c r="AB7" s="36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P7" s="8"/>
      <c r="AQ7" s="8"/>
      <c r="AR7" s="8"/>
      <c r="AS7" s="8"/>
      <c r="AT7" s="34"/>
    </row>
    <row r="8" spans="1:47" ht="20.25" customHeight="1">
      <c r="A8" s="1"/>
      <c r="B8" s="79"/>
      <c r="C8" s="69" t="e">
        <f>VLOOKUP(D8,DATOS!$A$2:$C$823,2,FALSE)</f>
        <v>#N/A</v>
      </c>
      <c r="D8" s="74"/>
      <c r="E8" s="72" t="s">
        <v>59</v>
      </c>
      <c r="F8" s="12"/>
      <c r="G8" s="48" t="s">
        <v>56</v>
      </c>
      <c r="H8" s="75"/>
      <c r="I8" s="75"/>
      <c r="J8" s="47" t="e">
        <f>INDEX($Z$11:$AN$13,$AC$30,$AC$29)+(I8-H8)</f>
        <v>#N/A</v>
      </c>
      <c r="K8" s="158"/>
      <c r="L8" s="29" t="e">
        <f t="shared" ref="L8:L13" si="0">V8*J8</f>
        <v>#N/A</v>
      </c>
      <c r="M8" s="73"/>
      <c r="N8" s="83"/>
      <c r="O8" s="78" t="s">
        <v>58</v>
      </c>
      <c r="P8" s="72" t="s">
        <v>59</v>
      </c>
      <c r="Q8" s="103"/>
      <c r="R8" s="107" t="e">
        <f>+VLOOKUP(D8,DATOS!A:I,4,FALSE)</f>
        <v>#N/A</v>
      </c>
      <c r="S8" s="77" t="e">
        <f>+VLOOKUP(D8,DATOS!A:C,3,FALSE)</f>
        <v>#N/A</v>
      </c>
      <c r="T8" s="157"/>
      <c r="U8" s="157"/>
      <c r="V8" s="10" t="e">
        <f>INDEX($Z$19:$AN$21,Z29,Z30)</f>
        <v>#N/A</v>
      </c>
      <c r="W8" s="11"/>
      <c r="Y8" s="65"/>
      <c r="AA8" s="35"/>
      <c r="AB8" s="35"/>
      <c r="AC8" s="35"/>
      <c r="AD8" s="35"/>
      <c r="AE8" s="35"/>
      <c r="AF8" s="67" t="s">
        <v>65</v>
      </c>
      <c r="AG8" s="35"/>
      <c r="AH8" s="35"/>
      <c r="AI8" s="35"/>
      <c r="AJ8" s="67" t="s">
        <v>65</v>
      </c>
      <c r="AK8" s="35"/>
      <c r="AL8" s="35"/>
      <c r="AM8" s="35"/>
      <c r="AP8" s="8"/>
      <c r="AQ8" s="8"/>
      <c r="AR8" s="8"/>
      <c r="AS8" s="8"/>
      <c r="AT8" s="34"/>
    </row>
    <row r="9" spans="1:47" ht="20.25" customHeight="1">
      <c r="A9" s="1"/>
      <c r="B9" s="79"/>
      <c r="C9" s="69" t="e">
        <f>VLOOKUP(D9,DATOS!$A$2:$C$823,2,FALSE)</f>
        <v>#N/A</v>
      </c>
      <c r="D9" s="74"/>
      <c r="E9" s="72" t="s">
        <v>59</v>
      </c>
      <c r="F9" s="12"/>
      <c r="G9" s="48" t="s">
        <v>56</v>
      </c>
      <c r="H9" s="75"/>
      <c r="I9" s="75"/>
      <c r="J9" s="47" t="e">
        <f>INDEX($Z$11:$AN$13,$AC$33,$AC$32)+(I9-H9)</f>
        <v>#N/A</v>
      </c>
      <c r="K9" s="5"/>
      <c r="L9" s="29" t="e">
        <f t="shared" si="0"/>
        <v>#N/A</v>
      </c>
      <c r="M9" s="73"/>
      <c r="N9" s="83"/>
      <c r="O9" s="78" t="s">
        <v>58</v>
      </c>
      <c r="P9" s="72" t="s">
        <v>59</v>
      </c>
      <c r="Q9" s="103"/>
      <c r="R9" s="107" t="e">
        <f>+VLOOKUP(D9,DATOS!A:I,4,FALSE)</f>
        <v>#N/A</v>
      </c>
      <c r="S9" s="77" t="e">
        <f>+VLOOKUP(D9,DATOS!A:C,3,FALSE)</f>
        <v>#N/A</v>
      </c>
      <c r="T9" s="157"/>
      <c r="U9" s="157"/>
      <c r="V9" s="10" t="e">
        <f>INDEX($Z$19:$AN$21,Z32,Z33)</f>
        <v>#N/A</v>
      </c>
      <c r="W9" s="11"/>
      <c r="Y9" s="65"/>
      <c r="Z9" s="62" t="s">
        <v>66</v>
      </c>
      <c r="AA9" s="63">
        <v>173886</v>
      </c>
      <c r="AB9" s="63">
        <v>237646</v>
      </c>
      <c r="AC9" s="63">
        <v>288347</v>
      </c>
      <c r="AD9" s="63">
        <v>335520</v>
      </c>
      <c r="AE9" s="63">
        <v>335520</v>
      </c>
      <c r="AF9" s="63">
        <v>335520</v>
      </c>
      <c r="AG9" s="63">
        <v>385283</v>
      </c>
      <c r="AH9" s="63">
        <v>434866</v>
      </c>
      <c r="AI9" s="63">
        <v>434866</v>
      </c>
      <c r="AJ9" s="63">
        <v>528210</v>
      </c>
      <c r="AK9" s="63">
        <v>712557</v>
      </c>
      <c r="AL9" s="63">
        <v>926311</v>
      </c>
      <c r="AM9" s="63">
        <v>1120464</v>
      </c>
      <c r="AN9" s="63">
        <v>1319516</v>
      </c>
      <c r="AO9" s="44" t="s">
        <v>67</v>
      </c>
      <c r="AQ9" s="8"/>
      <c r="AR9" s="8"/>
      <c r="AS9" s="8"/>
      <c r="AT9" s="8"/>
      <c r="AU9" s="34"/>
    </row>
    <row r="10" spans="1:47" ht="20.25" customHeight="1">
      <c r="A10" s="1"/>
      <c r="B10" s="79"/>
      <c r="C10" s="69" t="e">
        <f>VLOOKUP(D10,DATOS!$A$2:$C$823,2,FALSE)</f>
        <v>#N/A</v>
      </c>
      <c r="D10" s="74"/>
      <c r="E10" s="72" t="s">
        <v>59</v>
      </c>
      <c r="F10" s="100"/>
      <c r="G10" s="48" t="s">
        <v>56</v>
      </c>
      <c r="H10" s="75"/>
      <c r="I10" s="75"/>
      <c r="J10" s="47" t="e">
        <f>INDEX($Z$11:$AN$13,$AC$36,$AC$35)+(I10-H10)</f>
        <v>#N/A</v>
      </c>
      <c r="K10" s="5"/>
      <c r="L10" s="29" t="e">
        <f t="shared" si="0"/>
        <v>#N/A</v>
      </c>
      <c r="M10" s="73"/>
      <c r="N10" s="83"/>
      <c r="O10" s="78" t="s">
        <v>58</v>
      </c>
      <c r="P10" s="72" t="s">
        <v>59</v>
      </c>
      <c r="Q10" s="103"/>
      <c r="R10" s="107" t="e">
        <f>+VLOOKUP(D10,DATOS!A:I,4,FALSE)</f>
        <v>#N/A</v>
      </c>
      <c r="S10" s="29" t="e">
        <f>+VLOOKUP(D10,DATOS!A:C,3,FALSE)</f>
        <v>#N/A</v>
      </c>
      <c r="T10" s="157"/>
      <c r="U10" s="157"/>
      <c r="V10" s="10" t="e">
        <f>INDEX($Z$19:$AN$21,Z35,Z36)</f>
        <v>#N/A</v>
      </c>
      <c r="W10" s="11"/>
      <c r="Y10" s="65"/>
      <c r="Z10" s="60" t="s">
        <v>68</v>
      </c>
      <c r="AA10" s="61">
        <f>+AA20</f>
        <v>173886</v>
      </c>
      <c r="AB10" s="61">
        <f t="shared" ref="AB10:AN10" si="1">+AB20</f>
        <v>237646</v>
      </c>
      <c r="AC10" s="61">
        <f t="shared" si="1"/>
        <v>288347</v>
      </c>
      <c r="AD10" s="61">
        <f t="shared" si="1"/>
        <v>318744</v>
      </c>
      <c r="AE10" s="61">
        <f t="shared" si="1"/>
        <v>318744</v>
      </c>
      <c r="AF10" s="66">
        <f>+AF20</f>
        <v>318744</v>
      </c>
      <c r="AG10" s="66">
        <f t="shared" si="1"/>
        <v>366019</v>
      </c>
      <c r="AH10" s="66">
        <f>+AH20</f>
        <v>391379</v>
      </c>
      <c r="AI10" s="66">
        <f t="shared" si="1"/>
        <v>391379</v>
      </c>
      <c r="AJ10" s="66">
        <f t="shared" si="1"/>
        <v>422568</v>
      </c>
      <c r="AK10" s="66">
        <f t="shared" ref="AK10" si="2">+AK20</f>
        <v>570046</v>
      </c>
      <c r="AL10" s="66">
        <f t="shared" si="1"/>
        <v>741049</v>
      </c>
      <c r="AM10" s="61">
        <f t="shared" si="1"/>
        <v>896371</v>
      </c>
      <c r="AN10" s="61">
        <f t="shared" si="1"/>
        <v>1055613</v>
      </c>
      <c r="AO10" s="44" t="s">
        <v>67</v>
      </c>
      <c r="AP10" s="59"/>
      <c r="AQ10" s="8"/>
      <c r="AR10" s="8"/>
      <c r="AS10" s="8"/>
      <c r="AT10" s="8"/>
      <c r="AU10" s="34"/>
    </row>
    <row r="11" spans="1:47" ht="20.25" customHeight="1">
      <c r="A11" s="1"/>
      <c r="B11" s="79"/>
      <c r="C11" s="69" t="e">
        <f>VLOOKUP(D11,DATOS!$A$2:$C$823,2,FALSE)</f>
        <v>#N/A</v>
      </c>
      <c r="D11" s="74"/>
      <c r="E11" s="72" t="s">
        <v>59</v>
      </c>
      <c r="F11" s="12"/>
      <c r="G11" s="48" t="s">
        <v>56</v>
      </c>
      <c r="H11" s="75"/>
      <c r="I11" s="75"/>
      <c r="J11" s="47" t="e">
        <f>INDEX($Z$11:$AN$13,$AC$39,$AC$38)+(I11-H11)</f>
        <v>#N/A</v>
      </c>
      <c r="K11" s="5"/>
      <c r="L11" s="29" t="e">
        <f t="shared" si="0"/>
        <v>#N/A</v>
      </c>
      <c r="M11" s="73"/>
      <c r="N11" s="83"/>
      <c r="O11" s="78" t="s">
        <v>58</v>
      </c>
      <c r="P11" s="72" t="s">
        <v>59</v>
      </c>
      <c r="Q11" s="103"/>
      <c r="R11" s="107" t="e">
        <f>+VLOOKUP(D11,DATOS!A:I,4,FALSE)</f>
        <v>#N/A</v>
      </c>
      <c r="S11" s="29" t="e">
        <f>+VLOOKUP(D11,DATOS!A:C,3,FALSE)</f>
        <v>#N/A</v>
      </c>
      <c r="T11" s="157"/>
      <c r="U11" s="157"/>
      <c r="V11" s="10" t="e">
        <f>INDEX($Z$19:$AN$21,Z38,Z39)</f>
        <v>#N/A</v>
      </c>
      <c r="W11" s="11"/>
      <c r="Y11" s="65"/>
      <c r="Z11" s="62" t="s">
        <v>69</v>
      </c>
      <c r="AA11" s="63">
        <v>800000</v>
      </c>
      <c r="AB11" s="63">
        <v>1917185</v>
      </c>
      <c r="AC11" s="63">
        <v>3012671</v>
      </c>
      <c r="AD11" s="87">
        <v>4022983</v>
      </c>
      <c r="AE11" s="63">
        <v>4422983</v>
      </c>
      <c r="AF11" s="63">
        <v>4768795</v>
      </c>
      <c r="AG11" s="102">
        <v>5102610</v>
      </c>
      <c r="AH11" s="87">
        <v>6162457</v>
      </c>
      <c r="AI11" s="63">
        <v>8685903</v>
      </c>
      <c r="AJ11" s="87">
        <v>9293916</v>
      </c>
      <c r="AK11" s="102">
        <v>12989691</v>
      </c>
      <c r="AL11" s="102">
        <v>15423453</v>
      </c>
      <c r="AM11" s="102">
        <v>18986844</v>
      </c>
      <c r="AN11" s="102">
        <v>22958734</v>
      </c>
      <c r="AQ11" s="8"/>
      <c r="AR11" s="8"/>
      <c r="AS11" s="8"/>
      <c r="AT11" s="8"/>
      <c r="AU11" s="34"/>
    </row>
    <row r="12" spans="1:47" ht="20.25" customHeight="1">
      <c r="A12" s="1"/>
      <c r="B12" s="79"/>
      <c r="C12" s="69" t="e">
        <f>VLOOKUP(D12,DATOS!$A$2:$C$823,2,FALSE)</f>
        <v>#N/A</v>
      </c>
      <c r="D12" s="74"/>
      <c r="E12" s="72" t="s">
        <v>59</v>
      </c>
      <c r="F12" s="12"/>
      <c r="G12" s="48" t="s">
        <v>56</v>
      </c>
      <c r="H12" s="75"/>
      <c r="I12" s="75"/>
      <c r="J12" s="47" t="e">
        <f>INDEX($Z$11:$AN$13,$AC$42,$AC$41)+(I12-H12)</f>
        <v>#N/A</v>
      </c>
      <c r="K12" s="5"/>
      <c r="L12" s="29" t="e">
        <f t="shared" si="0"/>
        <v>#N/A</v>
      </c>
      <c r="M12" s="224"/>
      <c r="N12" s="83"/>
      <c r="O12" s="78" t="s">
        <v>58</v>
      </c>
      <c r="P12" s="72" t="s">
        <v>59</v>
      </c>
      <c r="Q12" s="103"/>
      <c r="R12" s="107" t="e">
        <f>+VLOOKUP(D12,DATOS!A:I,4,FALSE)</f>
        <v>#N/A</v>
      </c>
      <c r="S12" s="29" t="e">
        <f>+VLOOKUP(D12,DATOS!A:C,3,FALSE)</f>
        <v>#N/A</v>
      </c>
      <c r="T12" s="157"/>
      <c r="U12" s="157"/>
      <c r="V12" s="10" t="e">
        <f>INDEX($Z$19:$AN$21,Z41,Z42)</f>
        <v>#N/A</v>
      </c>
      <c r="W12" s="11"/>
      <c r="Y12" s="65"/>
      <c r="Z12" s="62" t="s">
        <v>56</v>
      </c>
      <c r="AA12" s="64">
        <v>0.5</v>
      </c>
      <c r="AB12" s="64">
        <v>0.5</v>
      </c>
      <c r="AC12" s="64">
        <v>0.5</v>
      </c>
      <c r="AD12" s="64">
        <v>0.45</v>
      </c>
      <c r="AE12" s="64">
        <v>0.45</v>
      </c>
      <c r="AF12" s="64">
        <v>0.45</v>
      </c>
      <c r="AG12" s="64">
        <v>0.45</v>
      </c>
      <c r="AH12" s="64">
        <v>0.4</v>
      </c>
      <c r="AI12" s="64">
        <v>0.4</v>
      </c>
      <c r="AJ12" s="64">
        <v>0.35</v>
      </c>
      <c r="AK12" s="64">
        <v>0.35</v>
      </c>
      <c r="AL12" s="64">
        <v>0.35</v>
      </c>
      <c r="AM12" s="64">
        <v>0.35</v>
      </c>
      <c r="AN12" s="64">
        <v>0.35</v>
      </c>
      <c r="AO12" s="44" t="s">
        <v>70</v>
      </c>
    </row>
    <row r="13" spans="1:47" ht="20.25" customHeight="1">
      <c r="A13" s="1"/>
      <c r="B13" s="79"/>
      <c r="C13" s="69" t="e">
        <f>VLOOKUP(D13,DATOS!$A$2:$C$823,2,FALSE)</f>
        <v>#N/A</v>
      </c>
      <c r="D13" s="74"/>
      <c r="E13" s="72" t="s">
        <v>59</v>
      </c>
      <c r="F13" s="12"/>
      <c r="G13" s="48" t="s">
        <v>56</v>
      </c>
      <c r="H13" s="75"/>
      <c r="I13" s="75"/>
      <c r="J13" s="47" t="e">
        <f>INDEX($Z$11:$AN$13,$AC$45,$AC$44)+(I13-H13)</f>
        <v>#N/A</v>
      </c>
      <c r="K13" s="5"/>
      <c r="L13" s="29" t="e">
        <f t="shared" si="0"/>
        <v>#N/A</v>
      </c>
      <c r="M13" s="73"/>
      <c r="N13" s="73"/>
      <c r="O13" s="78" t="s">
        <v>58</v>
      </c>
      <c r="P13" s="72" t="s">
        <v>59</v>
      </c>
      <c r="Q13" s="103"/>
      <c r="R13" s="107" t="e">
        <f>+VLOOKUP(D13,DATOS!A:I,4,FALSE)</f>
        <v>#N/A</v>
      </c>
      <c r="S13" s="29" t="e">
        <f>+VLOOKUP(D13,DATOS!A:C,3,FALSE)</f>
        <v>#N/A</v>
      </c>
      <c r="T13" s="157"/>
      <c r="U13" s="157"/>
      <c r="V13" s="10"/>
      <c r="W13" s="11"/>
      <c r="Z13" s="37" t="s">
        <v>71</v>
      </c>
      <c r="AA13" s="58">
        <f>+AA12*2</f>
        <v>1</v>
      </c>
      <c r="AB13" s="58">
        <f t="shared" ref="AB13:AC13" si="3">+AB12*2</f>
        <v>1</v>
      </c>
      <c r="AC13" s="58">
        <f t="shared" si="3"/>
        <v>1</v>
      </c>
      <c r="AD13" s="58">
        <v>0.95</v>
      </c>
      <c r="AE13" s="58">
        <v>0.95</v>
      </c>
      <c r="AF13" s="58">
        <v>0.95</v>
      </c>
      <c r="AG13" s="58">
        <v>0.95</v>
      </c>
      <c r="AH13" s="58">
        <v>0.9</v>
      </c>
      <c r="AI13" s="58">
        <v>0.9</v>
      </c>
      <c r="AJ13" s="58">
        <v>0.8</v>
      </c>
      <c r="AK13" s="58">
        <f t="shared" ref="AK13:AN13" si="4">+AJ13</f>
        <v>0.8</v>
      </c>
      <c r="AL13" s="58">
        <f t="shared" si="4"/>
        <v>0.8</v>
      </c>
      <c r="AM13" s="58">
        <f t="shared" si="4"/>
        <v>0.8</v>
      </c>
      <c r="AN13" s="58">
        <f t="shared" si="4"/>
        <v>0.8</v>
      </c>
      <c r="AO13" s="44" t="s">
        <v>70</v>
      </c>
      <c r="AP13" s="57"/>
    </row>
    <row r="14" spans="1:47" ht="20.25" customHeight="1">
      <c r="A14" s="1"/>
      <c r="B14" s="79"/>
      <c r="C14" s="69" t="e">
        <f>VLOOKUP(D14,DATOS!$A$2:$C$823,2,FALSE)</f>
        <v>#N/A</v>
      </c>
      <c r="D14" s="74"/>
      <c r="E14" s="72" t="s">
        <v>59</v>
      </c>
      <c r="F14" s="12"/>
      <c r="G14" s="48" t="s">
        <v>56</v>
      </c>
      <c r="H14" s="75"/>
      <c r="I14" s="75"/>
      <c r="J14" s="47" t="e">
        <f>INDEX($Z$11:$AN$13,$AC$48,$AC$47)+(I14-H14)</f>
        <v>#N/A</v>
      </c>
      <c r="K14" s="5"/>
      <c r="L14" s="29" t="e">
        <f t="shared" ref="L14:L19" si="5">V14*J14</f>
        <v>#N/A</v>
      </c>
      <c r="M14" s="73"/>
      <c r="N14" s="83"/>
      <c r="O14" s="78" t="s">
        <v>58</v>
      </c>
      <c r="P14" s="72" t="s">
        <v>59</v>
      </c>
      <c r="Q14" s="103"/>
      <c r="R14" s="107" t="e">
        <f>+VLOOKUP(D14,DATOS!A:I,4,FALSE)</f>
        <v>#N/A</v>
      </c>
      <c r="S14" s="29" t="e">
        <f>+VLOOKUP(D14,DATOS!A:C,3,FALSE)</f>
        <v>#N/A</v>
      </c>
      <c r="T14" s="157"/>
      <c r="U14" s="157"/>
      <c r="V14" s="10" t="e">
        <f>INDEX($Z$19:$AN$21,Z47,Z48)</f>
        <v>#N/A</v>
      </c>
      <c r="W14" s="11"/>
      <c r="Z14" s="41"/>
      <c r="AA14"/>
      <c r="AB14"/>
      <c r="AC14"/>
      <c r="AO14" s="40"/>
    </row>
    <row r="15" spans="1:47" ht="20.25" customHeight="1">
      <c r="A15" s="1"/>
      <c r="B15" s="79"/>
      <c r="C15" s="69" t="e">
        <f>VLOOKUP(D15,DATOS!$A$2:$C$823,2,FALSE)</f>
        <v>#N/A</v>
      </c>
      <c r="D15" s="74"/>
      <c r="E15" s="72" t="s">
        <v>59</v>
      </c>
      <c r="F15" s="12"/>
      <c r="G15" s="48" t="s">
        <v>56</v>
      </c>
      <c r="H15" s="75"/>
      <c r="I15" s="75"/>
      <c r="J15" s="47" t="e">
        <f>INDEX($Z$11:$AN$13,$AC$51,$AC$50)+(I15-H15)</f>
        <v>#N/A</v>
      </c>
      <c r="K15" s="5"/>
      <c r="L15" s="29" t="e">
        <f t="shared" si="5"/>
        <v>#N/A</v>
      </c>
      <c r="M15" s="73"/>
      <c r="N15" s="83"/>
      <c r="O15" s="78" t="s">
        <v>58</v>
      </c>
      <c r="P15" s="72" t="s">
        <v>59</v>
      </c>
      <c r="Q15" s="103"/>
      <c r="R15" s="107" t="e">
        <f>+VLOOKUP(D15,DATOS!A:I,4,FALSE)</f>
        <v>#N/A</v>
      </c>
      <c r="S15" s="29" t="e">
        <f>+VLOOKUP(D15,DATOS!A:C,3,FALSE)</f>
        <v>#N/A</v>
      </c>
      <c r="T15" s="157"/>
      <c r="U15" s="157"/>
      <c r="V15" s="10" t="e">
        <f>INDEX($Z$19:$AN$21,Z50,Z51)</f>
        <v>#N/A</v>
      </c>
      <c r="W15" s="11"/>
      <c r="Z15" s="62" t="s">
        <v>72</v>
      </c>
      <c r="AA15" s="64">
        <f>+AA13</f>
        <v>1</v>
      </c>
      <c r="AB15" s="64">
        <f t="shared" ref="AB15:AN15" si="6">+AB13</f>
        <v>1</v>
      </c>
      <c r="AC15" s="64">
        <f t="shared" si="6"/>
        <v>1</v>
      </c>
      <c r="AD15" s="64">
        <f t="shared" si="6"/>
        <v>0.95</v>
      </c>
      <c r="AE15" s="64">
        <f t="shared" si="6"/>
        <v>0.95</v>
      </c>
      <c r="AF15" s="64">
        <f t="shared" si="6"/>
        <v>0.95</v>
      </c>
      <c r="AG15" s="64">
        <f t="shared" si="6"/>
        <v>0.95</v>
      </c>
      <c r="AH15" s="64">
        <f t="shared" si="6"/>
        <v>0.9</v>
      </c>
      <c r="AI15" s="64">
        <f t="shared" si="6"/>
        <v>0.9</v>
      </c>
      <c r="AJ15" s="64">
        <f t="shared" si="6"/>
        <v>0.8</v>
      </c>
      <c r="AK15" s="64">
        <f t="shared" si="6"/>
        <v>0.8</v>
      </c>
      <c r="AL15" s="64">
        <f t="shared" si="6"/>
        <v>0.8</v>
      </c>
      <c r="AM15" s="64">
        <f t="shared" si="6"/>
        <v>0.8</v>
      </c>
      <c r="AN15" s="64">
        <f t="shared" si="6"/>
        <v>0.8</v>
      </c>
      <c r="AO15" s="40"/>
    </row>
    <row r="16" spans="1:47" ht="20.25" customHeight="1">
      <c r="A16" s="1"/>
      <c r="B16" s="79"/>
      <c r="C16" s="69" t="e">
        <f>VLOOKUP(D16,DATOS!$A$2:$C$823,2,FALSE)</f>
        <v>#N/A</v>
      </c>
      <c r="D16" s="74"/>
      <c r="E16" s="72" t="s">
        <v>59</v>
      </c>
      <c r="F16" s="12"/>
      <c r="G16" s="48" t="s">
        <v>56</v>
      </c>
      <c r="H16" s="75"/>
      <c r="I16" s="75"/>
      <c r="J16" s="47" t="e">
        <f>INDEX($Z$11:$AN$13,$AC$54,$AC$53)+(I16-H16)</f>
        <v>#N/A</v>
      </c>
      <c r="K16" s="5"/>
      <c r="L16" s="29" t="e">
        <f t="shared" si="5"/>
        <v>#N/A</v>
      </c>
      <c r="M16" s="73"/>
      <c r="N16" s="83"/>
      <c r="O16" s="78" t="s">
        <v>58</v>
      </c>
      <c r="P16" s="72" t="s">
        <v>59</v>
      </c>
      <c r="Q16" s="103"/>
      <c r="R16" s="107" t="e">
        <f>+VLOOKUP(D16,DATOS!A:I,4,FALSE)</f>
        <v>#N/A</v>
      </c>
      <c r="S16" s="29" t="e">
        <f>+VLOOKUP(D16,DATOS!A:C,3,FALSE)</f>
        <v>#N/A</v>
      </c>
      <c r="T16" s="157"/>
      <c r="U16" s="157"/>
      <c r="V16" s="10" t="e">
        <f>INDEX($Z$19:$AN$21,Z53,Z54)</f>
        <v>#N/A</v>
      </c>
      <c r="W16" s="11"/>
      <c r="Z16" s="62" t="s">
        <v>73</v>
      </c>
      <c r="AA16" s="64">
        <f>+AA15</f>
        <v>1</v>
      </c>
      <c r="AB16" s="64">
        <f t="shared" ref="AB16:AN16" si="7">+AB15</f>
        <v>1</v>
      </c>
      <c r="AC16" s="64">
        <f t="shared" si="7"/>
        <v>1</v>
      </c>
      <c r="AD16" s="64">
        <f t="shared" ref="AD16" si="8">+AD15</f>
        <v>0.95</v>
      </c>
      <c r="AE16" s="64">
        <f t="shared" si="7"/>
        <v>0.95</v>
      </c>
      <c r="AF16" s="64">
        <f t="shared" si="7"/>
        <v>0.95</v>
      </c>
      <c r="AG16" s="64">
        <f t="shared" ref="AG16" si="9">+AG15</f>
        <v>0.95</v>
      </c>
      <c r="AH16" s="64">
        <f t="shared" si="7"/>
        <v>0.9</v>
      </c>
      <c r="AI16" s="64">
        <f t="shared" ref="AI16" si="10">+AI15</f>
        <v>0.9</v>
      </c>
      <c r="AJ16" s="64">
        <f t="shared" si="7"/>
        <v>0.8</v>
      </c>
      <c r="AK16" s="64">
        <f t="shared" si="7"/>
        <v>0.8</v>
      </c>
      <c r="AL16" s="64">
        <f t="shared" si="7"/>
        <v>0.8</v>
      </c>
      <c r="AM16" s="64">
        <f t="shared" si="7"/>
        <v>0.8</v>
      </c>
      <c r="AN16" s="64">
        <f t="shared" si="7"/>
        <v>0.8</v>
      </c>
      <c r="AO16" s="40"/>
    </row>
    <row r="17" spans="1:41" ht="20.25" customHeight="1">
      <c r="A17" s="1"/>
      <c r="B17" s="79"/>
      <c r="C17" s="69" t="e">
        <f>VLOOKUP(D17,DATOS!$A$2:$C$823,2,FALSE)</f>
        <v>#N/A</v>
      </c>
      <c r="D17" s="74"/>
      <c r="E17" s="72" t="s">
        <v>59</v>
      </c>
      <c r="F17" s="12"/>
      <c r="G17" s="48" t="s">
        <v>56</v>
      </c>
      <c r="H17" s="75"/>
      <c r="I17" s="75"/>
      <c r="J17" s="47" t="e">
        <f>INDEX($Z$11:$AN$13,$AC$57,$AC$56)+(I17-H17)</f>
        <v>#N/A</v>
      </c>
      <c r="K17" s="5"/>
      <c r="L17" s="29" t="e">
        <f t="shared" si="5"/>
        <v>#N/A</v>
      </c>
      <c r="M17" s="73"/>
      <c r="N17" s="83"/>
      <c r="O17" s="78" t="s">
        <v>58</v>
      </c>
      <c r="P17" s="72" t="s">
        <v>59</v>
      </c>
      <c r="Q17" s="103"/>
      <c r="R17" s="107" t="e">
        <f>+VLOOKUP(D17,DATOS!A:I,4,FALSE)</f>
        <v>#N/A</v>
      </c>
      <c r="S17" s="29" t="e">
        <f>+VLOOKUP(D17,DATOS!A:C,3,FALSE)</f>
        <v>#N/A</v>
      </c>
      <c r="T17" s="157"/>
      <c r="U17" s="157"/>
      <c r="V17" s="10" t="e">
        <f>INDEX($Z$19:$AN$21,Z56,Z57)</f>
        <v>#N/A</v>
      </c>
      <c r="W17" s="11"/>
      <c r="Z17" s="41"/>
      <c r="AA17" s="42"/>
      <c r="AB17" s="43"/>
      <c r="AC17" s="43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</row>
    <row r="18" spans="1:41" ht="20.25" customHeight="1">
      <c r="A18" s="1"/>
      <c r="B18" s="79"/>
      <c r="C18" s="69" t="e">
        <f>VLOOKUP(D18,DATOS!$A$2:$C$823,2,FALSE)</f>
        <v>#N/A</v>
      </c>
      <c r="D18" s="74"/>
      <c r="E18" s="72" t="s">
        <v>59</v>
      </c>
      <c r="F18" s="12"/>
      <c r="G18" s="48" t="s">
        <v>56</v>
      </c>
      <c r="H18" s="75"/>
      <c r="I18" s="75"/>
      <c r="J18" s="47" t="e">
        <f>INDEX($Z$11:$AN$13,$AC$60,$AC$59)+(I18-H18)</f>
        <v>#N/A</v>
      </c>
      <c r="K18" s="5"/>
      <c r="L18" s="29" t="e">
        <f t="shared" si="5"/>
        <v>#N/A</v>
      </c>
      <c r="M18" s="73"/>
      <c r="N18" s="83"/>
      <c r="O18" s="78" t="s">
        <v>58</v>
      </c>
      <c r="P18" s="72" t="s">
        <v>59</v>
      </c>
      <c r="Q18" s="103"/>
      <c r="R18" s="107" t="e">
        <f>+VLOOKUP(D18,DATOS!A:I,4,FALSE)</f>
        <v>#N/A</v>
      </c>
      <c r="S18" s="29" t="e">
        <f>+VLOOKUP(D18,DATOS!A:C,3,FALSE)</f>
        <v>#N/A</v>
      </c>
      <c r="T18" s="157"/>
      <c r="U18" s="157"/>
      <c r="V18" s="10" t="e">
        <f>INDEX($Z$19:$AN$21,Z59,Z60)</f>
        <v>#N/A</v>
      </c>
      <c r="W18" s="11"/>
      <c r="Z18" s="41">
        <v>1</v>
      </c>
      <c r="AA18" s="42">
        <v>2</v>
      </c>
      <c r="AB18" s="43">
        <v>3</v>
      </c>
      <c r="AC18" s="43">
        <v>4</v>
      </c>
      <c r="AD18" s="40">
        <v>5</v>
      </c>
      <c r="AE18" s="40">
        <v>6</v>
      </c>
      <c r="AF18" s="40">
        <v>7</v>
      </c>
      <c r="AG18" s="40">
        <v>8</v>
      </c>
      <c r="AH18" s="40">
        <v>9</v>
      </c>
      <c r="AI18" s="40">
        <v>10</v>
      </c>
      <c r="AJ18" s="40">
        <v>11</v>
      </c>
      <c r="AK18" s="40">
        <v>12</v>
      </c>
      <c r="AL18" s="40">
        <v>13</v>
      </c>
      <c r="AM18" s="40">
        <v>14</v>
      </c>
      <c r="AN18" s="40">
        <v>15</v>
      </c>
      <c r="AO18" s="40"/>
    </row>
    <row r="19" spans="1:41" ht="20.25" customHeight="1">
      <c r="A19" s="1"/>
      <c r="B19" s="79"/>
      <c r="C19" s="69" t="e">
        <f>VLOOKUP(D19,DATOS!$A$2:$C$823,2,FALSE)</f>
        <v>#N/A</v>
      </c>
      <c r="D19" s="74"/>
      <c r="E19" s="72" t="s">
        <v>59</v>
      </c>
      <c r="F19" s="12"/>
      <c r="G19" s="48" t="s">
        <v>56</v>
      </c>
      <c r="H19" s="75"/>
      <c r="I19" s="75"/>
      <c r="J19" s="47" t="e">
        <f>INDEX($Z$11:$AN$13,$AC$63,$AC$62)+(I19-H19)</f>
        <v>#N/A</v>
      </c>
      <c r="K19" s="5"/>
      <c r="L19" s="29" t="e">
        <f t="shared" si="5"/>
        <v>#N/A</v>
      </c>
      <c r="M19" s="73"/>
      <c r="N19" s="83"/>
      <c r="O19" s="78" t="s">
        <v>58</v>
      </c>
      <c r="P19" s="72" t="s">
        <v>59</v>
      </c>
      <c r="Q19" s="103"/>
      <c r="R19" s="107" t="e">
        <f>+VLOOKUP(D19,DATOS!A:I,4,FALSE)</f>
        <v>#N/A</v>
      </c>
      <c r="S19" s="29" t="e">
        <f>+VLOOKUP(D19,DATOS!A:C,3,FALSE)</f>
        <v>#N/A</v>
      </c>
      <c r="T19" s="157"/>
      <c r="U19" s="157"/>
      <c r="V19" s="10" t="e">
        <f>INDEX($Z$19:$AN$21,Z62,Z63)</f>
        <v>#N/A</v>
      </c>
      <c r="W19" s="11"/>
      <c r="Z19" s="37" t="s">
        <v>69</v>
      </c>
      <c r="AA19" s="38">
        <f t="shared" ref="AA19:AN19" si="11">+AA11</f>
        <v>800000</v>
      </c>
      <c r="AB19" s="38">
        <f t="shared" si="11"/>
        <v>1917185</v>
      </c>
      <c r="AC19" s="38">
        <f t="shared" si="11"/>
        <v>3012671</v>
      </c>
      <c r="AD19" s="38">
        <f t="shared" si="11"/>
        <v>4022983</v>
      </c>
      <c r="AE19" s="38">
        <f t="shared" si="11"/>
        <v>4422983</v>
      </c>
      <c r="AF19" s="38">
        <f t="shared" si="11"/>
        <v>4768795</v>
      </c>
      <c r="AG19" s="38">
        <f t="shared" si="11"/>
        <v>5102610</v>
      </c>
      <c r="AH19" s="38">
        <f t="shared" si="11"/>
        <v>6162457</v>
      </c>
      <c r="AI19" s="38">
        <f t="shared" si="11"/>
        <v>8685903</v>
      </c>
      <c r="AJ19" s="38">
        <f t="shared" si="11"/>
        <v>9293916</v>
      </c>
      <c r="AK19" s="38">
        <f t="shared" si="11"/>
        <v>12989691</v>
      </c>
      <c r="AL19" s="38">
        <f t="shared" si="11"/>
        <v>15423453</v>
      </c>
      <c r="AM19" s="38">
        <f t="shared" si="11"/>
        <v>18986844</v>
      </c>
      <c r="AN19" s="38">
        <f t="shared" si="11"/>
        <v>22958734</v>
      </c>
      <c r="AO19" s="40"/>
    </row>
    <row r="20" spans="1:41" ht="20.25" customHeight="1">
      <c r="A20" s="1"/>
      <c r="B20" s="79"/>
      <c r="C20" s="69" t="e">
        <f>VLOOKUP(D20,DATOS!$A$2:$C$823,2,FALSE)</f>
        <v>#N/A</v>
      </c>
      <c r="D20" s="74"/>
      <c r="E20" s="72" t="s">
        <v>59</v>
      </c>
      <c r="F20" s="12"/>
      <c r="G20" s="48" t="s">
        <v>56</v>
      </c>
      <c r="H20" s="75"/>
      <c r="I20" s="75"/>
      <c r="J20" s="47" t="e">
        <f>INDEX($Z$11:$AN$13,$AC$66,$AC$65)+(I20-H20)</f>
        <v>#N/A</v>
      </c>
      <c r="K20" s="5"/>
      <c r="L20" s="29" t="e">
        <f>V20*J20</f>
        <v>#N/A</v>
      </c>
      <c r="M20" s="73"/>
      <c r="N20" s="83"/>
      <c r="O20" s="78" t="s">
        <v>58</v>
      </c>
      <c r="P20" s="72" t="s">
        <v>59</v>
      </c>
      <c r="Q20" s="103"/>
      <c r="R20" s="107" t="e">
        <f>+VLOOKUP(D20,DATOS!A:I,4,FALSE)</f>
        <v>#N/A</v>
      </c>
      <c r="S20" s="29" t="e">
        <f>+VLOOKUP(D20,DATOS!A:C,3,FALSE)</f>
        <v>#N/A</v>
      </c>
      <c r="T20" s="157"/>
      <c r="U20" s="157"/>
      <c r="V20" s="10" t="e">
        <f>INDEX($Z$19:$AN$21,Z65,Z66)</f>
        <v>#N/A</v>
      </c>
      <c r="W20" s="11"/>
      <c r="Z20" s="37" t="s">
        <v>74</v>
      </c>
      <c r="AA20" s="39">
        <f t="shared" ref="AA20:AF20" si="12">+ROUND(AA9*AA15,0)</f>
        <v>173886</v>
      </c>
      <c r="AB20" s="39">
        <f t="shared" si="12"/>
        <v>237646</v>
      </c>
      <c r="AC20" s="39">
        <f t="shared" si="12"/>
        <v>288347</v>
      </c>
      <c r="AD20" s="39">
        <f t="shared" si="12"/>
        <v>318744</v>
      </c>
      <c r="AE20" s="39">
        <f t="shared" si="12"/>
        <v>318744</v>
      </c>
      <c r="AF20" s="39">
        <f t="shared" si="12"/>
        <v>318744</v>
      </c>
      <c r="AG20" s="39">
        <f t="shared" ref="AG20:AN20" si="13">+ROUND(AG9*AG15,0)</f>
        <v>366019</v>
      </c>
      <c r="AH20" s="39">
        <f>+ROUND(AH9*AH15,0)</f>
        <v>391379</v>
      </c>
      <c r="AI20" s="39">
        <f t="shared" si="13"/>
        <v>391379</v>
      </c>
      <c r="AJ20" s="39">
        <f t="shared" si="13"/>
        <v>422568</v>
      </c>
      <c r="AK20" s="39">
        <f t="shared" si="13"/>
        <v>570046</v>
      </c>
      <c r="AL20" s="39">
        <f t="shared" si="13"/>
        <v>741049</v>
      </c>
      <c r="AM20" s="39">
        <f t="shared" si="13"/>
        <v>896371</v>
      </c>
      <c r="AN20" s="39">
        <f t="shared" si="13"/>
        <v>1055613</v>
      </c>
      <c r="AO20" s="40"/>
    </row>
    <row r="21" spans="1:41" ht="18.75" customHeight="1">
      <c r="A21" s="1"/>
      <c r="B21" s="80"/>
      <c r="C21" s="69" t="e">
        <f>VLOOKUP(D21,DATOS!$A$2:$C$823,2,FALSE)</f>
        <v>#N/A</v>
      </c>
      <c r="D21" s="3"/>
      <c r="E21" s="72" t="s">
        <v>59</v>
      </c>
      <c r="F21" s="4"/>
      <c r="G21" s="48" t="s">
        <v>56</v>
      </c>
      <c r="H21" s="75"/>
      <c r="I21" s="75"/>
      <c r="J21" s="47" t="e">
        <f>INDEX($Z$11:$AN$13,$AC$66,$AC$65)+(I21-H21)</f>
        <v>#N/A</v>
      </c>
      <c r="K21" s="5"/>
      <c r="L21" s="29" t="e">
        <f>V21*J21</f>
        <v>#N/A</v>
      </c>
      <c r="M21" s="6"/>
      <c r="N21" s="83"/>
      <c r="O21" s="7" t="s">
        <v>58</v>
      </c>
      <c r="P21" s="72" t="s">
        <v>59</v>
      </c>
      <c r="Q21" s="103"/>
      <c r="R21" s="107" t="e">
        <f>+VLOOKUP(D21,DATOS!A:I,4,FALSE)</f>
        <v>#N/A</v>
      </c>
      <c r="S21" s="10" t="e">
        <f>+VLOOKUP(D21,DATOS!A:C,3,FALSE)</f>
        <v>#N/A</v>
      </c>
      <c r="T21" s="157"/>
      <c r="U21" s="157"/>
      <c r="V21" s="10" t="e">
        <f>INDEX($Z$19:$AN$21,Z66,Z67)</f>
        <v>#N/A</v>
      </c>
      <c r="W21" s="11"/>
      <c r="Z21" s="37" t="s">
        <v>75</v>
      </c>
      <c r="AA21" s="39">
        <f t="shared" ref="AA21:AF21" si="14">+ROUND(AA9*AA16,0)</f>
        <v>173886</v>
      </c>
      <c r="AB21" s="39">
        <f t="shared" si="14"/>
        <v>237646</v>
      </c>
      <c r="AC21" s="39">
        <f t="shared" si="14"/>
        <v>288347</v>
      </c>
      <c r="AD21" s="39">
        <f t="shared" si="14"/>
        <v>318744</v>
      </c>
      <c r="AE21" s="39">
        <f t="shared" si="14"/>
        <v>318744</v>
      </c>
      <c r="AF21" s="39">
        <f t="shared" si="14"/>
        <v>318744</v>
      </c>
      <c r="AG21" s="39">
        <f t="shared" ref="AG21:AN21" si="15">+ROUND(AG9*AG16,0)</f>
        <v>366019</v>
      </c>
      <c r="AH21" s="39">
        <f t="shared" si="15"/>
        <v>391379</v>
      </c>
      <c r="AI21" s="39">
        <f t="shared" si="15"/>
        <v>391379</v>
      </c>
      <c r="AJ21" s="39">
        <f t="shared" si="15"/>
        <v>422568</v>
      </c>
      <c r="AK21" s="39">
        <f t="shared" si="15"/>
        <v>570046</v>
      </c>
      <c r="AL21" s="39">
        <f t="shared" si="15"/>
        <v>741049</v>
      </c>
      <c r="AM21" s="39">
        <f t="shared" si="15"/>
        <v>896371</v>
      </c>
      <c r="AN21" s="39">
        <f t="shared" si="15"/>
        <v>1055613</v>
      </c>
      <c r="AO21" s="40"/>
    </row>
    <row r="22" spans="1:41" s="13" customFormat="1" ht="18.75" customHeight="1">
      <c r="A22" s="1"/>
      <c r="B22" s="2"/>
      <c r="C22" s="69"/>
      <c r="D22" s="3"/>
      <c r="E22" s="72" t="s">
        <v>59</v>
      </c>
      <c r="F22" s="4"/>
      <c r="G22" s="48" t="s">
        <v>56</v>
      </c>
      <c r="H22" s="75"/>
      <c r="I22" s="75"/>
      <c r="J22" s="47"/>
      <c r="K22" s="5"/>
      <c r="L22" s="29"/>
      <c r="M22" s="6"/>
      <c r="N22" s="83"/>
      <c r="O22" s="7" t="s">
        <v>58</v>
      </c>
      <c r="P22" s="72" t="s">
        <v>58</v>
      </c>
      <c r="Q22" s="103"/>
      <c r="R22" s="107"/>
      <c r="S22" s="10"/>
      <c r="T22" s="14"/>
      <c r="U22" s="14"/>
      <c r="V22" s="10"/>
      <c r="W22" s="11"/>
      <c r="Z22" s="241" t="s">
        <v>52</v>
      </c>
      <c r="AA22" s="242"/>
      <c r="AB22" s="46"/>
      <c r="AC22" s="241" t="s">
        <v>70</v>
      </c>
      <c r="AD22" s="242"/>
      <c r="AE22" s="45"/>
      <c r="AF22" s="45"/>
      <c r="AG22" s="45"/>
      <c r="AH22" s="45"/>
      <c r="AI22" s="45"/>
      <c r="AJ22" s="45"/>
      <c r="AK22" s="45"/>
      <c r="AL22" s="45"/>
      <c r="AM22" s="45"/>
    </row>
    <row r="23" spans="1:41" s="13" customFormat="1" ht="18.75" customHeight="1">
      <c r="G23" s="86"/>
      <c r="Z23" s="37">
        <f>MATCH(R6,$Z$19:$Z$21,0)</f>
        <v>3</v>
      </c>
      <c r="AA23" s="38" t="s">
        <v>76</v>
      </c>
      <c r="AB23" s="46"/>
      <c r="AC23" s="37">
        <f>MATCH(S6,$Z$11:$AN$11,1)</f>
        <v>11</v>
      </c>
      <c r="AD23" s="38" t="s">
        <v>77</v>
      </c>
      <c r="AE23" s="45"/>
      <c r="AF23" s="45"/>
      <c r="AG23" s="45"/>
      <c r="AH23" s="45"/>
      <c r="AI23" s="45"/>
      <c r="AJ23" s="45"/>
      <c r="AK23" s="45"/>
      <c r="AL23" s="45"/>
      <c r="AM23" s="45"/>
      <c r="AN23" s="45"/>
    </row>
    <row r="24" spans="1:41" s="13" customFormat="1" ht="18.75" customHeight="1">
      <c r="C24" s="18"/>
      <c r="G24" s="86"/>
      <c r="Z24" s="37">
        <f>MATCH(S6,$Z$19:$AN$19,1)</f>
        <v>11</v>
      </c>
      <c r="AA24" s="38" t="s">
        <v>78</v>
      </c>
      <c r="AB24" s="46"/>
      <c r="AC24" s="37">
        <f>MATCH(G6,$Z$11:$Z$13,0)</f>
        <v>2</v>
      </c>
      <c r="AD24" s="38" t="s">
        <v>79</v>
      </c>
      <c r="AE24" s="45"/>
      <c r="AF24" s="45"/>
      <c r="AG24" s="45"/>
      <c r="AH24" s="45"/>
      <c r="AI24" s="101"/>
      <c r="AJ24" s="45"/>
      <c r="AK24" s="45"/>
      <c r="AL24" s="45"/>
      <c r="AM24" s="45"/>
      <c r="AN24" s="45"/>
    </row>
    <row r="25" spans="1:41" s="13" customFormat="1" ht="18.75" customHeight="1">
      <c r="C25" s="18"/>
      <c r="G25" s="86"/>
      <c r="Z25" s="241" t="s">
        <v>52</v>
      </c>
      <c r="AA25" s="242"/>
      <c r="AB25" s="33"/>
      <c r="AC25" s="241" t="s">
        <v>70</v>
      </c>
      <c r="AD25" s="242"/>
      <c r="AE25" s="17"/>
      <c r="AF25" s="17"/>
      <c r="AG25" s="17"/>
      <c r="AH25" s="17"/>
      <c r="AI25" s="17"/>
      <c r="AJ25" s="17"/>
      <c r="AK25" s="17"/>
      <c r="AL25" s="17"/>
      <c r="AM25" s="17"/>
      <c r="AN25" s="45"/>
    </row>
    <row r="26" spans="1:41" s="13" customFormat="1" ht="18.75" customHeight="1">
      <c r="C26" s="18"/>
      <c r="G26" s="86"/>
      <c r="Z26" s="37" t="e">
        <f>MATCH(R7,$Z$19:$Z$21,0)</f>
        <v>#N/A</v>
      </c>
      <c r="AA26" s="38" t="s">
        <v>76</v>
      </c>
      <c r="AB26" s="33"/>
      <c r="AC26" s="37" t="e">
        <f>MATCH(S7,$Z$11:$AN$11,1)</f>
        <v>#N/A</v>
      </c>
      <c r="AD26" s="38" t="s">
        <v>77</v>
      </c>
      <c r="AE26" s="17"/>
      <c r="AF26" s="17"/>
      <c r="AG26" s="17"/>
      <c r="AH26" s="17"/>
      <c r="AI26" s="17"/>
      <c r="AJ26" s="17"/>
      <c r="AK26" s="17"/>
      <c r="AL26" s="17"/>
      <c r="AM26" s="17"/>
      <c r="AN26" s="45"/>
    </row>
    <row r="27" spans="1:41" s="13" customFormat="1" ht="18.75" customHeight="1">
      <c r="C27" s="18"/>
      <c r="G27" s="86"/>
      <c r="Z27" s="37" t="e">
        <f>MATCH(S7,$Z$19:$AN$19,1)</f>
        <v>#N/A</v>
      </c>
      <c r="AA27" s="38" t="s">
        <v>78</v>
      </c>
      <c r="AB27" s="33"/>
      <c r="AC27" s="37">
        <f>MATCH(G7,$Z$11:$Z$13,0)</f>
        <v>2</v>
      </c>
      <c r="AD27" s="38" t="s">
        <v>79</v>
      </c>
      <c r="AE27" s="17"/>
      <c r="AF27" s="17"/>
      <c r="AG27" s="17"/>
      <c r="AH27" s="17"/>
      <c r="AI27" s="17"/>
      <c r="AJ27" s="17"/>
      <c r="AK27" s="17"/>
      <c r="AL27" s="17"/>
      <c r="AM27" s="17"/>
      <c r="AN27" s="17"/>
    </row>
    <row r="28" spans="1:41" s="13" customFormat="1" ht="18.75" customHeight="1">
      <c r="C28" s="18"/>
      <c r="G28" s="86"/>
      <c r="Z28" s="241" t="s">
        <v>52</v>
      </c>
      <c r="AA28" s="242"/>
      <c r="AB28" s="33"/>
      <c r="AC28" s="241" t="s">
        <v>70</v>
      </c>
      <c r="AD28" s="242"/>
      <c r="AE28" s="17"/>
      <c r="AF28" s="17"/>
      <c r="AG28" s="17"/>
      <c r="AH28" s="17"/>
      <c r="AI28" s="17"/>
      <c r="AJ28" s="17"/>
      <c r="AK28" s="17"/>
      <c r="AL28" s="17"/>
      <c r="AM28" s="17"/>
      <c r="AN28" s="17"/>
    </row>
    <row r="29" spans="1:41" s="13" customFormat="1" ht="18.75" customHeight="1">
      <c r="C29" s="18"/>
      <c r="G29" s="86"/>
      <c r="Z29" s="37" t="e">
        <f>MATCH(R8,$Z$19:$Z$21,0)</f>
        <v>#N/A</v>
      </c>
      <c r="AA29" s="38" t="s">
        <v>76</v>
      </c>
      <c r="AB29" s="33"/>
      <c r="AC29" s="37" t="e">
        <f>MATCH(S8,$Z$11:$AN$11,1)</f>
        <v>#N/A</v>
      </c>
      <c r="AD29" s="38" t="s">
        <v>77</v>
      </c>
      <c r="AE29" s="17"/>
      <c r="AF29" s="17"/>
      <c r="AG29" s="17"/>
      <c r="AH29" s="17"/>
      <c r="AI29" s="17"/>
      <c r="AJ29" s="17"/>
      <c r="AK29" s="17"/>
      <c r="AL29" s="17"/>
      <c r="AM29" s="17"/>
      <c r="AN29" s="17"/>
    </row>
    <row r="30" spans="1:41" s="13" customFormat="1" ht="18.75" customHeight="1">
      <c r="C30" s="18"/>
      <c r="G30" s="86"/>
      <c r="Z30" s="37" t="e">
        <f>MATCH(S8,$Z$19:$AN$19,1)</f>
        <v>#N/A</v>
      </c>
      <c r="AA30" s="38" t="s">
        <v>78</v>
      </c>
      <c r="AB30" s="33"/>
      <c r="AC30" s="37">
        <f>MATCH(G8,$Z$11:$Z$13,0)</f>
        <v>2</v>
      </c>
      <c r="AD30" s="38" t="s">
        <v>79</v>
      </c>
      <c r="AE30" s="17"/>
      <c r="AF30" s="17"/>
      <c r="AG30" s="17"/>
      <c r="AH30" s="17"/>
      <c r="AI30" s="17"/>
      <c r="AJ30" s="17"/>
      <c r="AK30" s="17"/>
      <c r="AL30" s="17"/>
      <c r="AM30" s="17"/>
      <c r="AN30" s="17"/>
    </row>
    <row r="31" spans="1:41" s="13" customFormat="1" ht="18.75" customHeight="1">
      <c r="C31" s="18"/>
      <c r="G31" s="86"/>
      <c r="Z31" s="241" t="s">
        <v>52</v>
      </c>
      <c r="AA31" s="242"/>
      <c r="AB31" s="33"/>
      <c r="AC31" s="241" t="s">
        <v>70</v>
      </c>
      <c r="AD31" s="242"/>
      <c r="AE31" s="17"/>
      <c r="AF31" s="17"/>
      <c r="AG31" s="17"/>
      <c r="AH31" s="17"/>
      <c r="AI31" s="17"/>
      <c r="AJ31" s="17"/>
      <c r="AK31" s="17"/>
      <c r="AL31" s="17"/>
      <c r="AM31" s="17"/>
      <c r="AN31" s="17"/>
    </row>
    <row r="32" spans="1:41" s="13" customFormat="1" ht="18.75" customHeight="1">
      <c r="C32" s="18"/>
      <c r="G32" s="86"/>
      <c r="Z32" s="37" t="e">
        <f>MATCH(R9,$Z$19:$Z$21,0)</f>
        <v>#N/A</v>
      </c>
      <c r="AA32" s="38" t="s">
        <v>76</v>
      </c>
      <c r="AB32" s="33"/>
      <c r="AC32" s="37" t="e">
        <f>MATCH(S9,$Z$11:$AN$11,1)</f>
        <v>#N/A</v>
      </c>
      <c r="AD32" s="38" t="s">
        <v>77</v>
      </c>
      <c r="AE32" s="17"/>
      <c r="AF32" s="17"/>
      <c r="AG32" s="17"/>
      <c r="AH32" s="17"/>
      <c r="AI32" s="17"/>
      <c r="AJ32" s="17"/>
      <c r="AK32" s="17"/>
      <c r="AL32" s="17"/>
      <c r="AM32" s="17"/>
      <c r="AN32" s="17"/>
    </row>
    <row r="33" spans="3:40" s="13" customFormat="1" ht="18.75" customHeight="1">
      <c r="C33" s="18"/>
      <c r="G33" s="86"/>
      <c r="Z33" s="37" t="e">
        <f>MATCH(S9,$Z$19:$AN$19,1)</f>
        <v>#N/A</v>
      </c>
      <c r="AA33" s="38" t="s">
        <v>78</v>
      </c>
      <c r="AB33" s="33"/>
      <c r="AC33" s="37">
        <f>MATCH(G9,$Z$11:$Z$13,0)</f>
        <v>2</v>
      </c>
      <c r="AD33" s="38" t="s">
        <v>79</v>
      </c>
      <c r="AE33" s="17"/>
      <c r="AF33" s="17"/>
      <c r="AG33" s="17"/>
      <c r="AH33" s="17"/>
      <c r="AI33" s="17"/>
      <c r="AJ33" s="17"/>
      <c r="AK33" s="17"/>
      <c r="AL33" s="17"/>
      <c r="AM33" s="17"/>
      <c r="AN33" s="17"/>
    </row>
    <row r="34" spans="3:40" s="13" customFormat="1" ht="18.75" customHeight="1">
      <c r="C34" s="18"/>
      <c r="G34" s="86"/>
      <c r="Z34" s="241" t="s">
        <v>52</v>
      </c>
      <c r="AA34" s="242"/>
      <c r="AB34" s="33"/>
      <c r="AC34" s="241" t="s">
        <v>70</v>
      </c>
      <c r="AD34" s="242"/>
      <c r="AE34" s="17"/>
      <c r="AF34" s="17"/>
      <c r="AG34" s="17"/>
      <c r="AH34" s="17"/>
      <c r="AI34" s="17"/>
      <c r="AJ34" s="17"/>
      <c r="AK34" s="17"/>
      <c r="AL34" s="17"/>
      <c r="AM34" s="17"/>
      <c r="AN34" s="17"/>
    </row>
    <row r="35" spans="3:40" s="13" customFormat="1" ht="18.75" customHeight="1">
      <c r="C35" s="18"/>
      <c r="G35" s="86"/>
      <c r="Z35" s="37" t="e">
        <f>MATCH(R10,$Z$19:$Z$21,0)</f>
        <v>#N/A</v>
      </c>
      <c r="AA35" s="38" t="s">
        <v>76</v>
      </c>
      <c r="AB35" s="33"/>
      <c r="AC35" s="37" t="e">
        <f>MATCH(S10,$Z$11:$AN$11,1)</f>
        <v>#N/A</v>
      </c>
      <c r="AD35" s="38" t="s">
        <v>77</v>
      </c>
      <c r="AE35" s="17"/>
      <c r="AF35" s="17"/>
      <c r="AG35" s="17"/>
      <c r="AH35" s="17"/>
      <c r="AI35" s="17"/>
      <c r="AJ35" s="17"/>
      <c r="AK35" s="17"/>
      <c r="AL35" s="17"/>
      <c r="AM35" s="17"/>
      <c r="AN35" s="17"/>
    </row>
    <row r="36" spans="3:40" s="13" customFormat="1" ht="18.75" customHeight="1">
      <c r="C36" s="18"/>
      <c r="G36" s="86"/>
      <c r="Z36" s="37" t="e">
        <f>MATCH(S10,$Z$19:$AN$19,1)</f>
        <v>#N/A</v>
      </c>
      <c r="AA36" s="38" t="s">
        <v>78</v>
      </c>
      <c r="AB36" s="33"/>
      <c r="AC36" s="37">
        <f>MATCH(G10,$Z$11:$Z$13,0)</f>
        <v>2</v>
      </c>
      <c r="AD36" s="38" t="s">
        <v>79</v>
      </c>
      <c r="AE36" s="17"/>
      <c r="AF36" s="17"/>
      <c r="AG36" s="17"/>
      <c r="AH36" s="17"/>
      <c r="AI36" s="17"/>
      <c r="AJ36" s="17"/>
      <c r="AK36" s="17"/>
      <c r="AL36" s="17"/>
      <c r="AM36" s="17"/>
      <c r="AN36" s="17"/>
    </row>
    <row r="37" spans="3:40" s="13" customFormat="1" ht="18.75" customHeight="1">
      <c r="C37" s="18"/>
      <c r="G37" s="86"/>
      <c r="Z37" s="241" t="s">
        <v>52</v>
      </c>
      <c r="AA37" s="242"/>
      <c r="AB37" s="33"/>
      <c r="AC37" s="241" t="s">
        <v>70</v>
      </c>
      <c r="AD37" s="242"/>
      <c r="AE37" s="17"/>
      <c r="AF37" s="17"/>
      <c r="AG37" s="17"/>
      <c r="AH37" s="17"/>
      <c r="AI37" s="17"/>
      <c r="AJ37" s="17"/>
      <c r="AK37" s="17"/>
      <c r="AL37" s="17"/>
      <c r="AM37" s="17"/>
      <c r="AN37" s="17"/>
    </row>
    <row r="38" spans="3:40" s="13" customFormat="1" ht="18.75" customHeight="1">
      <c r="C38" s="18"/>
      <c r="G38" s="86"/>
      <c r="Z38" s="37" t="e">
        <f>MATCH(R11,$Z$19:$Z$21,0)</f>
        <v>#N/A</v>
      </c>
      <c r="AA38" s="38" t="s">
        <v>76</v>
      </c>
      <c r="AB38" s="33"/>
      <c r="AC38" s="37" t="e">
        <f>MATCH(S11,$Z$11:$AN$11,1)</f>
        <v>#N/A</v>
      </c>
      <c r="AD38" s="38" t="s">
        <v>77</v>
      </c>
      <c r="AE38" s="17"/>
      <c r="AF38" s="17"/>
      <c r="AG38" s="17"/>
      <c r="AH38" s="17"/>
      <c r="AI38" s="17"/>
      <c r="AJ38" s="17"/>
      <c r="AK38" s="17"/>
      <c r="AL38" s="17"/>
      <c r="AM38" s="17"/>
      <c r="AN38" s="17"/>
    </row>
    <row r="39" spans="3:40" s="13" customFormat="1" ht="18.75" customHeight="1">
      <c r="C39" s="18"/>
      <c r="G39" s="86"/>
      <c r="Z39" s="37" t="e">
        <f>MATCH(S11,$Z$19:$AN$19,1)</f>
        <v>#N/A</v>
      </c>
      <c r="AA39" s="38" t="s">
        <v>78</v>
      </c>
      <c r="AB39" s="33"/>
      <c r="AC39" s="37">
        <f>MATCH(G11,$Z$11:$Z$13,0)</f>
        <v>2</v>
      </c>
      <c r="AD39" s="38" t="s">
        <v>79</v>
      </c>
      <c r="AE39" s="17"/>
      <c r="AF39" s="17"/>
      <c r="AG39" s="17"/>
      <c r="AH39" s="17"/>
      <c r="AI39" s="17"/>
      <c r="AJ39" s="17"/>
      <c r="AK39" s="17"/>
      <c r="AL39" s="17"/>
      <c r="AM39" s="17"/>
      <c r="AN39" s="17"/>
    </row>
    <row r="40" spans="3:40" s="13" customFormat="1" ht="18.75" customHeight="1">
      <c r="C40" s="18"/>
      <c r="G40" s="86"/>
      <c r="Z40" s="241" t="s">
        <v>52</v>
      </c>
      <c r="AA40" s="242"/>
      <c r="AB40" s="33"/>
      <c r="AC40" s="241" t="s">
        <v>70</v>
      </c>
      <c r="AD40" s="242"/>
      <c r="AE40" s="17"/>
      <c r="AF40" s="17"/>
      <c r="AG40" s="17"/>
      <c r="AH40" s="17"/>
      <c r="AI40" s="17"/>
      <c r="AJ40" s="17"/>
      <c r="AK40" s="17"/>
      <c r="AL40" s="17"/>
      <c r="AM40" s="17"/>
      <c r="AN40" s="17"/>
    </row>
    <row r="41" spans="3:40" s="13" customFormat="1" ht="18.75" customHeight="1">
      <c r="C41" s="18"/>
      <c r="G41" s="86"/>
      <c r="Z41" s="37" t="e">
        <f>MATCH(R12,$Z$19:$Z$21,0)</f>
        <v>#N/A</v>
      </c>
      <c r="AA41" s="38" t="s">
        <v>76</v>
      </c>
      <c r="AB41" s="33"/>
      <c r="AC41" s="37" t="e">
        <f>MATCH(S12,$Z$11:$AN$11,1)</f>
        <v>#N/A</v>
      </c>
      <c r="AD41" s="38" t="s">
        <v>77</v>
      </c>
      <c r="AE41" s="17"/>
      <c r="AF41" s="17"/>
      <c r="AG41" s="17"/>
      <c r="AH41" s="17"/>
      <c r="AI41" s="17"/>
      <c r="AJ41" s="17"/>
      <c r="AK41" s="17"/>
      <c r="AL41" s="17"/>
      <c r="AM41" s="17"/>
      <c r="AN41" s="17"/>
    </row>
    <row r="42" spans="3:40" s="13" customFormat="1" ht="18.75" customHeight="1">
      <c r="C42" s="18"/>
      <c r="G42" s="86"/>
      <c r="Z42" s="37" t="e">
        <f>MATCH(S12,$Z$19:$AN$19,1)</f>
        <v>#N/A</v>
      </c>
      <c r="AA42" s="38" t="s">
        <v>78</v>
      </c>
      <c r="AB42" s="33"/>
      <c r="AC42" s="37">
        <f>MATCH(G12,$Z$11:$Z$13,0)</f>
        <v>2</v>
      </c>
      <c r="AD42" s="38" t="s">
        <v>79</v>
      </c>
      <c r="AE42" s="17"/>
      <c r="AF42" s="17"/>
      <c r="AG42" s="17"/>
      <c r="AH42" s="17"/>
      <c r="AI42" s="17"/>
      <c r="AJ42" s="17"/>
      <c r="AK42" s="17"/>
      <c r="AL42" s="17"/>
      <c r="AM42" s="17"/>
      <c r="AN42" s="17"/>
    </row>
    <row r="43" spans="3:40" s="13" customFormat="1">
      <c r="C43" s="18"/>
      <c r="G43" s="86"/>
      <c r="Z43" s="241" t="s">
        <v>52</v>
      </c>
      <c r="AA43" s="242"/>
      <c r="AB43" s="33"/>
      <c r="AC43" s="241" t="s">
        <v>70</v>
      </c>
      <c r="AD43" s="242"/>
      <c r="AE43" s="17"/>
      <c r="AF43" s="17"/>
      <c r="AG43" s="17"/>
      <c r="AH43" s="17"/>
      <c r="AI43" s="17"/>
      <c r="AJ43" s="17"/>
      <c r="AK43" s="17"/>
      <c r="AL43" s="17"/>
      <c r="AM43" s="17"/>
      <c r="AN43" s="17"/>
    </row>
    <row r="44" spans="3:40" s="13" customFormat="1">
      <c r="C44" s="18"/>
      <c r="G44" s="86"/>
      <c r="Z44" s="37" t="e">
        <f>MATCH(R13,$Z$19:$Z$21,0)</f>
        <v>#N/A</v>
      </c>
      <c r="AA44" s="38" t="s">
        <v>76</v>
      </c>
      <c r="AB44" s="33"/>
      <c r="AC44" s="37" t="e">
        <f>MATCH(S13,$Z$11:$AN$11,1)</f>
        <v>#N/A</v>
      </c>
      <c r="AD44" s="38" t="s">
        <v>77</v>
      </c>
      <c r="AE44" s="17"/>
      <c r="AF44" s="17"/>
      <c r="AG44" s="17"/>
      <c r="AH44" s="17"/>
      <c r="AI44" s="17"/>
      <c r="AJ44" s="17"/>
      <c r="AK44" s="17"/>
      <c r="AL44" s="17"/>
      <c r="AM44" s="17"/>
      <c r="AN44" s="17"/>
    </row>
    <row r="45" spans="3:40" s="13" customFormat="1">
      <c r="C45" s="18"/>
      <c r="G45" s="86"/>
      <c r="Z45" s="37" t="e">
        <f>MATCH(S13,$Z$19:$AN$19,1)</f>
        <v>#N/A</v>
      </c>
      <c r="AA45" s="38" t="s">
        <v>78</v>
      </c>
      <c r="AB45" s="33"/>
      <c r="AC45" s="37">
        <f>MATCH(G13,$Z$11:$Z$13,0)</f>
        <v>2</v>
      </c>
      <c r="AD45" s="38" t="s">
        <v>79</v>
      </c>
      <c r="AE45" s="17"/>
      <c r="AF45" s="17"/>
      <c r="AG45" s="17"/>
      <c r="AH45" s="17"/>
      <c r="AI45" s="17"/>
      <c r="AJ45" s="17"/>
      <c r="AK45" s="17"/>
      <c r="AL45" s="17"/>
      <c r="AM45" s="17"/>
      <c r="AN45" s="17"/>
    </row>
    <row r="46" spans="3:40" s="13" customFormat="1">
      <c r="C46" s="18"/>
      <c r="G46" s="86"/>
      <c r="Z46" s="241" t="s">
        <v>52</v>
      </c>
      <c r="AA46" s="242"/>
      <c r="AB46" s="33"/>
      <c r="AC46" s="241" t="s">
        <v>70</v>
      </c>
      <c r="AD46" s="242"/>
      <c r="AE46" s="17"/>
      <c r="AF46" s="17"/>
      <c r="AG46" s="17"/>
      <c r="AH46" s="17"/>
      <c r="AI46" s="17"/>
      <c r="AJ46" s="17"/>
      <c r="AK46" s="17"/>
      <c r="AL46" s="17"/>
      <c r="AM46" s="17"/>
      <c r="AN46" s="17"/>
    </row>
    <row r="47" spans="3:40" s="13" customFormat="1">
      <c r="C47" s="18"/>
      <c r="G47" s="86"/>
      <c r="Z47" s="37" t="e">
        <f>MATCH(R14,$Z$19:$Z$21,0)</f>
        <v>#N/A</v>
      </c>
      <c r="AA47" s="38" t="s">
        <v>76</v>
      </c>
      <c r="AB47" s="33"/>
      <c r="AC47" s="37" t="e">
        <f>MATCH(S14,$Z$11:$AN$11,1)</f>
        <v>#N/A</v>
      </c>
      <c r="AD47" s="38" t="s">
        <v>77</v>
      </c>
      <c r="AE47" s="17"/>
      <c r="AF47" s="17"/>
      <c r="AG47" s="17"/>
      <c r="AH47" s="17"/>
      <c r="AI47" s="17"/>
      <c r="AJ47" s="17"/>
      <c r="AK47" s="17"/>
      <c r="AL47" s="17"/>
      <c r="AM47" s="17"/>
      <c r="AN47" s="17"/>
    </row>
    <row r="48" spans="3:40" s="13" customFormat="1">
      <c r="C48" s="18"/>
      <c r="G48" s="86"/>
      <c r="Z48" s="37" t="e">
        <f>MATCH(S14,$Z$19:$AN$19,1)</f>
        <v>#N/A</v>
      </c>
      <c r="AA48" s="38" t="s">
        <v>78</v>
      </c>
      <c r="AB48" s="33"/>
      <c r="AC48" s="37">
        <f>MATCH(G14,$Z$11:$Z$13,0)</f>
        <v>2</v>
      </c>
      <c r="AD48" s="38" t="s">
        <v>79</v>
      </c>
      <c r="AE48" s="17"/>
      <c r="AF48" s="17"/>
      <c r="AG48" s="17"/>
      <c r="AH48" s="17"/>
      <c r="AI48" s="17"/>
      <c r="AJ48" s="17"/>
      <c r="AK48" s="17"/>
      <c r="AL48" s="17"/>
      <c r="AM48" s="17"/>
      <c r="AN48" s="17"/>
    </row>
    <row r="49" spans="1:40" s="13" customFormat="1">
      <c r="C49" s="18"/>
      <c r="G49" s="86"/>
      <c r="Z49" s="241" t="s">
        <v>52</v>
      </c>
      <c r="AA49" s="242"/>
      <c r="AB49" s="33"/>
      <c r="AC49" s="241" t="s">
        <v>70</v>
      </c>
      <c r="AD49" s="242"/>
      <c r="AE49" s="17"/>
      <c r="AF49" s="17"/>
      <c r="AG49" s="17"/>
      <c r="AH49" s="17"/>
      <c r="AI49" s="17"/>
      <c r="AJ49" s="17"/>
      <c r="AK49" s="17"/>
      <c r="AL49" s="17"/>
      <c r="AM49" s="17"/>
      <c r="AN49" s="17"/>
    </row>
    <row r="50" spans="1:40" s="13" customFormat="1" ht="5.25" customHeight="1">
      <c r="A50" s="15"/>
      <c r="B50" s="15"/>
      <c r="C50" s="15"/>
      <c r="D50" s="15"/>
      <c r="E50" s="15"/>
      <c r="F50" s="15"/>
      <c r="G50" s="49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Z50" s="37" t="e">
        <f>MATCH(R15,$Z$19:$Z$21,0)</f>
        <v>#N/A</v>
      </c>
      <c r="AA50" s="38" t="s">
        <v>76</v>
      </c>
      <c r="AB50" s="33"/>
      <c r="AC50" s="37" t="e">
        <f>MATCH(S15,$Z$11:$AN$11,1)</f>
        <v>#N/A</v>
      </c>
      <c r="AD50" s="38" t="s">
        <v>77</v>
      </c>
      <c r="AE50" s="17"/>
      <c r="AF50" s="17"/>
      <c r="AG50" s="17"/>
      <c r="AH50" s="17"/>
      <c r="AI50" s="17"/>
      <c r="AJ50" s="17"/>
      <c r="AK50" s="17"/>
      <c r="AL50" s="17"/>
      <c r="AM50" s="17"/>
      <c r="AN50" s="17"/>
    </row>
    <row r="51" spans="1:40" ht="15" customHeight="1">
      <c r="A51" s="27" t="s">
        <v>80</v>
      </c>
      <c r="B51" s="13"/>
      <c r="C51" s="17" t="s">
        <v>81</v>
      </c>
      <c r="D51" s="17" t="s">
        <v>82</v>
      </c>
      <c r="E51" s="17" t="s">
        <v>82</v>
      </c>
      <c r="F51" s="13"/>
      <c r="G51" s="50" t="s">
        <v>83</v>
      </c>
      <c r="H51" s="13"/>
      <c r="I51" s="17" t="s">
        <v>84</v>
      </c>
      <c r="J51" s="17" t="s">
        <v>82</v>
      </c>
      <c r="K51" s="13" t="s">
        <v>76</v>
      </c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Z51" s="37" t="e">
        <f>MATCH(S15,$Z$19:$AN$19,1)</f>
        <v>#N/A</v>
      </c>
      <c r="AA51" s="38" t="s">
        <v>78</v>
      </c>
      <c r="AB51" s="33"/>
      <c r="AC51" s="37">
        <f>MATCH(G15,$Z$11:$Z$13,0)</f>
        <v>2</v>
      </c>
      <c r="AD51" s="38" t="s">
        <v>79</v>
      </c>
      <c r="AE51" s="17"/>
      <c r="AF51" s="17"/>
      <c r="AG51" s="17"/>
      <c r="AH51" s="17"/>
      <c r="AI51" s="17"/>
      <c r="AJ51" s="17"/>
      <c r="AK51" s="17"/>
      <c r="AL51" s="17"/>
      <c r="AM51" s="17"/>
      <c r="AN51" s="17"/>
    </row>
    <row r="52" spans="1:40" ht="15" customHeight="1">
      <c r="A52" s="21" t="s">
        <v>85</v>
      </c>
      <c r="B52" s="13"/>
      <c r="C52" s="13" t="s">
        <v>85</v>
      </c>
      <c r="D52" s="13" t="s">
        <v>86</v>
      </c>
      <c r="E52" s="13" t="s">
        <v>87</v>
      </c>
      <c r="F52" s="13"/>
      <c r="G52" s="51" t="s">
        <v>58</v>
      </c>
      <c r="H52" s="13"/>
      <c r="I52" s="13">
        <v>0</v>
      </c>
      <c r="J52" s="13"/>
      <c r="K52" s="13" t="s">
        <v>74</v>
      </c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Z52" s="241" t="s">
        <v>52</v>
      </c>
      <c r="AA52" s="242"/>
      <c r="AB52" s="33"/>
      <c r="AC52" s="241" t="s">
        <v>70</v>
      </c>
      <c r="AD52" s="242"/>
      <c r="AE52" s="17"/>
      <c r="AF52" s="17"/>
      <c r="AG52" s="17"/>
      <c r="AH52" s="17"/>
      <c r="AI52" s="17"/>
      <c r="AJ52" s="17"/>
      <c r="AK52" s="17"/>
      <c r="AL52" s="17"/>
      <c r="AM52" s="17"/>
      <c r="AN52" s="17"/>
    </row>
    <row r="53" spans="1:40" ht="15" customHeight="1">
      <c r="A53" s="22" t="s">
        <v>88</v>
      </c>
      <c r="B53" s="13"/>
      <c r="C53" s="13" t="s">
        <v>58</v>
      </c>
      <c r="D53" s="13"/>
      <c r="E53" s="13" t="s">
        <v>71</v>
      </c>
      <c r="F53" s="13"/>
      <c r="G53" s="52" t="s">
        <v>89</v>
      </c>
      <c r="H53" s="13"/>
      <c r="I53" s="13">
        <v>120</v>
      </c>
      <c r="J53" s="13" t="s">
        <v>90</v>
      </c>
      <c r="K53" s="13" t="s">
        <v>75</v>
      </c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Z53" s="37" t="e">
        <f>MATCH(R16,$Z$19:$Z$21,0)</f>
        <v>#N/A</v>
      </c>
      <c r="AA53" s="38" t="s">
        <v>76</v>
      </c>
      <c r="AB53" s="33"/>
      <c r="AC53" s="37" t="e">
        <f>MATCH(S16,$Z$11:$AN$11,1)</f>
        <v>#N/A</v>
      </c>
      <c r="AD53" s="38" t="s">
        <v>77</v>
      </c>
      <c r="AE53" s="17"/>
      <c r="AF53" s="17"/>
      <c r="AG53" s="17"/>
      <c r="AH53" s="17"/>
      <c r="AI53" s="17"/>
      <c r="AJ53" s="17"/>
      <c r="AK53" s="17"/>
      <c r="AL53" s="17"/>
      <c r="AM53" s="17"/>
      <c r="AN53" s="17"/>
    </row>
    <row r="54" spans="1:40" ht="15" customHeight="1">
      <c r="A54" s="21" t="s">
        <v>58</v>
      </c>
      <c r="B54" s="13"/>
      <c r="C54" s="13" t="s">
        <v>91</v>
      </c>
      <c r="D54" s="13" t="s">
        <v>92</v>
      </c>
      <c r="E54" s="13" t="s">
        <v>56</v>
      </c>
      <c r="F54" s="13"/>
      <c r="G54" s="53" t="s">
        <v>93</v>
      </c>
      <c r="H54" s="13"/>
      <c r="I54" s="13">
        <v>420</v>
      </c>
      <c r="J54" s="13" t="s">
        <v>94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Z54" s="37" t="e">
        <f>MATCH(S16,$Z$19:$AN$19,1)</f>
        <v>#N/A</v>
      </c>
      <c r="AA54" s="38" t="s">
        <v>78</v>
      </c>
      <c r="AB54" s="33"/>
      <c r="AC54" s="37">
        <f>MATCH(G16,$Z$11:$Z$13,0)</f>
        <v>2</v>
      </c>
      <c r="AD54" s="38" t="s">
        <v>79</v>
      </c>
      <c r="AE54" s="17"/>
      <c r="AF54" s="17"/>
      <c r="AG54" s="17"/>
      <c r="AH54" s="17"/>
      <c r="AI54" s="17"/>
      <c r="AJ54" s="17"/>
      <c r="AK54" s="17"/>
      <c r="AL54" s="17"/>
      <c r="AM54" s="17"/>
      <c r="AN54" s="17"/>
    </row>
    <row r="55" spans="1:40" ht="15" customHeight="1">
      <c r="A55" s="22" t="s">
        <v>91</v>
      </c>
      <c r="B55" s="13"/>
      <c r="C55" s="13" t="s">
        <v>95</v>
      </c>
      <c r="D55" s="13" t="s">
        <v>96</v>
      </c>
      <c r="E55" s="13"/>
      <c r="F55" s="13"/>
      <c r="G55" s="53" t="s">
        <v>97</v>
      </c>
      <c r="H55" s="13"/>
      <c r="I55" s="13">
        <v>1320</v>
      </c>
      <c r="J55" s="13" t="s">
        <v>98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Z55" s="241" t="s">
        <v>52</v>
      </c>
      <c r="AA55" s="242"/>
      <c r="AB55" s="33"/>
      <c r="AC55" s="241" t="s">
        <v>70</v>
      </c>
      <c r="AD55" s="242"/>
      <c r="AE55" s="17"/>
      <c r="AF55" s="17"/>
      <c r="AG55" s="17"/>
      <c r="AH55" s="17"/>
      <c r="AI55" s="17"/>
      <c r="AJ55" s="17"/>
      <c r="AK55" s="17"/>
      <c r="AL55" s="17"/>
      <c r="AM55" s="17"/>
      <c r="AN55" s="17"/>
    </row>
    <row r="56" spans="1:40" ht="15" customHeight="1">
      <c r="A56" s="21" t="s">
        <v>95</v>
      </c>
      <c r="B56" s="13"/>
      <c r="C56" s="13" t="s">
        <v>99</v>
      </c>
      <c r="D56" s="13" t="s">
        <v>100</v>
      </c>
      <c r="E56" s="13"/>
      <c r="F56" s="13"/>
      <c r="G56" s="52" t="s">
        <v>101</v>
      </c>
      <c r="H56" s="13"/>
      <c r="I56" s="13">
        <v>2020</v>
      </c>
      <c r="J56" s="13" t="s">
        <v>102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Z56" s="37" t="e">
        <f>MATCH(R17,$Z$19:$Z$21,0)</f>
        <v>#N/A</v>
      </c>
      <c r="AA56" s="38" t="s">
        <v>76</v>
      </c>
      <c r="AB56" s="33"/>
      <c r="AC56" s="37" t="e">
        <f>MATCH(S17,$Z$11:$AN$11,1)</f>
        <v>#N/A</v>
      </c>
      <c r="AD56" s="38" t="s">
        <v>77</v>
      </c>
      <c r="AE56" s="17"/>
      <c r="AF56" s="17"/>
      <c r="AG56" s="17"/>
      <c r="AH56" s="17"/>
      <c r="AI56" s="17"/>
      <c r="AJ56" s="17"/>
      <c r="AK56" s="17"/>
      <c r="AL56" s="17"/>
      <c r="AM56" s="17"/>
      <c r="AN56" s="17"/>
    </row>
    <row r="57" spans="1:40" ht="15" customHeight="1">
      <c r="A57" s="22" t="s">
        <v>103</v>
      </c>
      <c r="B57" s="13"/>
      <c r="C57" s="13" t="s">
        <v>104</v>
      </c>
      <c r="D57" s="13" t="s">
        <v>105</v>
      </c>
      <c r="E57" s="13"/>
      <c r="F57" s="13"/>
      <c r="G57" s="53" t="s">
        <v>59</v>
      </c>
      <c r="H57" s="13"/>
      <c r="I57" s="13">
        <v>2120</v>
      </c>
      <c r="J57" s="13" t="s">
        <v>102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Z57" s="37" t="e">
        <f>MATCH(S17,$Z$19:$AN$19,1)</f>
        <v>#N/A</v>
      </c>
      <c r="AA57" s="38" t="s">
        <v>78</v>
      </c>
      <c r="AB57" s="33"/>
      <c r="AC57" s="37">
        <f>MATCH(G17,$Z$11:$Z$13,0)</f>
        <v>2</v>
      </c>
      <c r="AD57" s="38" t="s">
        <v>79</v>
      </c>
      <c r="AE57" s="17"/>
      <c r="AF57" s="17"/>
      <c r="AG57" s="17"/>
      <c r="AH57" s="17"/>
      <c r="AI57" s="17"/>
      <c r="AJ57" s="17"/>
      <c r="AK57" s="17"/>
      <c r="AL57" s="17"/>
      <c r="AM57" s="17"/>
      <c r="AN57" s="17"/>
    </row>
    <row r="58" spans="1:40" ht="15" customHeight="1">
      <c r="A58" s="21" t="s">
        <v>106</v>
      </c>
      <c r="B58" s="13"/>
      <c r="C58" s="13" t="s">
        <v>107</v>
      </c>
      <c r="D58" s="13" t="s">
        <v>108</v>
      </c>
      <c r="E58" s="13"/>
      <c r="F58" s="13"/>
      <c r="G58" s="52" t="s">
        <v>109</v>
      </c>
      <c r="H58" s="13"/>
      <c r="I58" s="13">
        <v>2320</v>
      </c>
      <c r="J58" s="13" t="s">
        <v>102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Z58" s="241" t="s">
        <v>52</v>
      </c>
      <c r="AA58" s="242"/>
      <c r="AB58" s="33"/>
      <c r="AC58" s="241" t="s">
        <v>70</v>
      </c>
      <c r="AD58" s="242"/>
      <c r="AE58" s="17"/>
      <c r="AF58" s="17"/>
      <c r="AG58" s="17"/>
      <c r="AH58" s="17"/>
      <c r="AI58" s="17"/>
      <c r="AJ58" s="17"/>
      <c r="AK58" s="17"/>
      <c r="AL58" s="17"/>
      <c r="AM58" s="17"/>
      <c r="AN58" s="17"/>
    </row>
    <row r="59" spans="1:40" ht="15" customHeight="1">
      <c r="A59" s="22" t="s">
        <v>110</v>
      </c>
      <c r="B59" s="13"/>
      <c r="C59" s="13" t="s">
        <v>111</v>
      </c>
      <c r="D59" s="13" t="s">
        <v>112</v>
      </c>
      <c r="E59" s="13"/>
      <c r="F59" s="13"/>
      <c r="G59" s="53" t="s">
        <v>113</v>
      </c>
      <c r="H59" s="13"/>
      <c r="I59" s="13">
        <v>2420</v>
      </c>
      <c r="J59" s="13" t="s">
        <v>102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Z59" s="37" t="e">
        <f>MATCH(R18,$Z$19:$Z$21,0)</f>
        <v>#N/A</v>
      </c>
      <c r="AA59" s="38" t="s">
        <v>76</v>
      </c>
      <c r="AB59" s="33"/>
      <c r="AC59" s="37" t="e">
        <f>MATCH(S18,$Z$11:$AN$11,1)</f>
        <v>#N/A</v>
      </c>
      <c r="AD59" s="38" t="s">
        <v>77</v>
      </c>
      <c r="AE59" s="17"/>
      <c r="AF59" s="17"/>
      <c r="AG59" s="17"/>
      <c r="AH59" s="17"/>
      <c r="AI59" s="17"/>
      <c r="AJ59" s="17"/>
      <c r="AK59" s="17"/>
      <c r="AL59" s="17"/>
      <c r="AM59" s="17"/>
      <c r="AN59" s="17"/>
    </row>
    <row r="60" spans="1:40" ht="15" customHeight="1">
      <c r="A60" s="21" t="s">
        <v>114</v>
      </c>
      <c r="B60" s="13"/>
      <c r="C60" s="13" t="s">
        <v>115</v>
      </c>
      <c r="D60" s="13" t="s">
        <v>116</v>
      </c>
      <c r="E60" s="13"/>
      <c r="F60" s="13"/>
      <c r="G60" s="52" t="s">
        <v>59</v>
      </c>
      <c r="H60" s="13"/>
      <c r="I60" s="13">
        <v>2520</v>
      </c>
      <c r="J60" s="13" t="s">
        <v>102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Z60" s="37" t="e">
        <f>MATCH(S18,$Z$19:$AN$19,1)</f>
        <v>#N/A</v>
      </c>
      <c r="AA60" s="38" t="s">
        <v>78</v>
      </c>
      <c r="AB60" s="33"/>
      <c r="AC60" s="37">
        <f>MATCH(G18,$Z$11:$Z$13,0)</f>
        <v>2</v>
      </c>
      <c r="AD60" s="38" t="s">
        <v>79</v>
      </c>
      <c r="AE60" s="17"/>
      <c r="AF60" s="17"/>
      <c r="AG60" s="17"/>
      <c r="AH60" s="17"/>
      <c r="AI60" s="17"/>
      <c r="AJ60" s="17"/>
      <c r="AK60" s="17"/>
      <c r="AL60" s="17"/>
      <c r="AM60" s="17"/>
      <c r="AN60" s="17"/>
    </row>
    <row r="61" spans="1:40" ht="15" customHeight="1">
      <c r="A61" s="22" t="s">
        <v>117</v>
      </c>
      <c r="B61" s="13"/>
      <c r="C61" s="13" t="s">
        <v>118</v>
      </c>
      <c r="D61" s="13" t="s">
        <v>119</v>
      </c>
      <c r="E61" s="13"/>
      <c r="F61" s="13"/>
      <c r="G61" s="53" t="s">
        <v>120</v>
      </c>
      <c r="H61" s="13"/>
      <c r="I61" s="13">
        <v>3020</v>
      </c>
      <c r="J61" s="13" t="s">
        <v>121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Z61" s="241" t="s">
        <v>52</v>
      </c>
      <c r="AA61" s="242"/>
      <c r="AB61" s="33"/>
      <c r="AC61" s="241" t="s">
        <v>70</v>
      </c>
      <c r="AD61" s="242"/>
      <c r="AE61" s="17"/>
      <c r="AF61" s="17"/>
      <c r="AG61" s="17"/>
      <c r="AH61" s="17"/>
      <c r="AI61" s="17"/>
      <c r="AJ61" s="17"/>
      <c r="AK61" s="17"/>
      <c r="AL61" s="17"/>
      <c r="AM61" s="17"/>
      <c r="AN61" s="17"/>
    </row>
    <row r="62" spans="1:40" ht="15" customHeight="1">
      <c r="A62" s="21" t="s">
        <v>122</v>
      </c>
      <c r="B62" s="13"/>
      <c r="C62" s="13" t="s">
        <v>123</v>
      </c>
      <c r="D62" s="13" t="s">
        <v>124</v>
      </c>
      <c r="E62" s="13"/>
      <c r="F62" s="13"/>
      <c r="G62" s="52" t="s">
        <v>125</v>
      </c>
      <c r="H62" s="13"/>
      <c r="I62" s="13">
        <v>3720</v>
      </c>
      <c r="J62" s="13" t="s">
        <v>126</v>
      </c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Z62" s="37" t="e">
        <f>MATCH(R19,$Z$19:$Z$21,0)</f>
        <v>#N/A</v>
      </c>
      <c r="AA62" s="38" t="s">
        <v>76</v>
      </c>
      <c r="AB62" s="33"/>
      <c r="AC62" s="37" t="e">
        <f>MATCH(S19,$Z$11:$AN$11,1)</f>
        <v>#N/A</v>
      </c>
      <c r="AD62" s="38" t="s">
        <v>77</v>
      </c>
      <c r="AE62" s="17"/>
      <c r="AF62" s="17"/>
      <c r="AG62" s="17"/>
      <c r="AH62" s="17"/>
      <c r="AI62" s="17"/>
      <c r="AJ62" s="17"/>
      <c r="AK62" s="17"/>
      <c r="AL62" s="17"/>
      <c r="AM62" s="17"/>
      <c r="AN62" s="17"/>
    </row>
    <row r="63" spans="1:40" ht="15" customHeight="1">
      <c r="A63" s="22" t="s">
        <v>127</v>
      </c>
      <c r="B63" s="13"/>
      <c r="C63" s="13" t="s">
        <v>128</v>
      </c>
      <c r="D63" s="13" t="s">
        <v>129</v>
      </c>
      <c r="E63" s="13"/>
      <c r="F63" s="13"/>
      <c r="G63" s="53" t="s">
        <v>130</v>
      </c>
      <c r="H63" s="13"/>
      <c r="I63" s="13">
        <v>222</v>
      </c>
      <c r="J63" s="13" t="s">
        <v>59</v>
      </c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Z63" s="37" t="e">
        <f>MATCH(S19,$Z$19:$AN$19,1)</f>
        <v>#N/A</v>
      </c>
      <c r="AA63" s="38" t="s">
        <v>78</v>
      </c>
      <c r="AB63" s="33"/>
      <c r="AC63" s="37">
        <f>MATCH(G19,$Z$11:$Z$13,0)</f>
        <v>2</v>
      </c>
      <c r="AD63" s="38" t="s">
        <v>79</v>
      </c>
      <c r="AE63" s="17"/>
      <c r="AF63" s="17"/>
      <c r="AG63" s="17"/>
      <c r="AH63" s="17"/>
      <c r="AI63" s="17"/>
      <c r="AJ63" s="17"/>
      <c r="AK63" s="17"/>
      <c r="AL63" s="17"/>
      <c r="AM63" s="17"/>
      <c r="AN63" s="17"/>
    </row>
    <row r="64" spans="1:40" ht="15" customHeight="1">
      <c r="A64" s="21" t="s">
        <v>131</v>
      </c>
      <c r="B64" s="13"/>
      <c r="C64" s="13" t="s">
        <v>132</v>
      </c>
      <c r="D64" s="13" t="s">
        <v>133</v>
      </c>
      <c r="E64" s="13"/>
      <c r="F64" s="13"/>
      <c r="G64" s="53" t="s">
        <v>134</v>
      </c>
      <c r="H64" s="13"/>
      <c r="I64" s="13">
        <v>5720</v>
      </c>
      <c r="J64" s="13" t="s">
        <v>135</v>
      </c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Z64" s="241" t="s">
        <v>52</v>
      </c>
      <c r="AA64" s="242"/>
      <c r="AB64" s="33"/>
      <c r="AC64" s="241" t="s">
        <v>70</v>
      </c>
      <c r="AD64" s="242"/>
      <c r="AE64" s="17"/>
      <c r="AF64" s="17"/>
      <c r="AG64" s="17"/>
      <c r="AH64" s="17"/>
      <c r="AI64" s="17"/>
      <c r="AJ64" s="17"/>
      <c r="AK64" s="17"/>
      <c r="AL64" s="17"/>
      <c r="AM64" s="17"/>
      <c r="AN64" s="17"/>
    </row>
    <row r="65" spans="1:40" ht="15" customHeight="1">
      <c r="A65" s="22" t="s">
        <v>136</v>
      </c>
      <c r="B65" s="13"/>
      <c r="C65" s="13" t="s">
        <v>137</v>
      </c>
      <c r="D65" s="13" t="s">
        <v>138</v>
      </c>
      <c r="E65" s="13"/>
      <c r="F65" s="13"/>
      <c r="G65" s="84" t="s">
        <v>139</v>
      </c>
      <c r="H65" s="13"/>
      <c r="I65" s="13">
        <v>6520</v>
      </c>
      <c r="J65" s="13" t="s">
        <v>140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Z65" s="37" t="e">
        <f>MATCH(R20,$Z$19:$Z$21,0)</f>
        <v>#N/A</v>
      </c>
      <c r="AA65" s="38" t="s">
        <v>76</v>
      </c>
      <c r="AB65" s="33"/>
      <c r="AC65" s="37" t="e">
        <f>MATCH(S20,$Z$11:$AN$11,1)</f>
        <v>#N/A</v>
      </c>
      <c r="AD65" s="38" t="s">
        <v>77</v>
      </c>
      <c r="AE65" s="17"/>
      <c r="AF65" s="17"/>
      <c r="AG65" s="17"/>
      <c r="AH65" s="17"/>
      <c r="AI65" s="17"/>
      <c r="AJ65" s="17"/>
      <c r="AK65" s="17"/>
      <c r="AL65" s="17"/>
      <c r="AM65" s="17"/>
      <c r="AN65" s="17"/>
    </row>
    <row r="66" spans="1:40" ht="15" customHeight="1">
      <c r="A66" s="21" t="s">
        <v>141</v>
      </c>
      <c r="B66" s="13"/>
      <c r="C66" s="13" t="s">
        <v>142</v>
      </c>
      <c r="D66" s="13" t="s">
        <v>143</v>
      </c>
      <c r="E66" s="13"/>
      <c r="F66" s="13"/>
      <c r="G66" s="85" t="s">
        <v>144</v>
      </c>
      <c r="H66" s="13"/>
      <c r="I66" s="13">
        <v>6820</v>
      </c>
      <c r="J66" s="13" t="s">
        <v>106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Z66" s="37" t="e">
        <f>MATCH(S20,$Z$19:$AN$19,1)</f>
        <v>#N/A</v>
      </c>
      <c r="AA66" s="38" t="s">
        <v>78</v>
      </c>
      <c r="AB66" s="33"/>
      <c r="AC66" s="37">
        <f>MATCH(G20,$Z$11:$Z$13,0)</f>
        <v>2</v>
      </c>
      <c r="AD66" s="38" t="s">
        <v>79</v>
      </c>
      <c r="AE66" s="17"/>
      <c r="AF66" s="17"/>
      <c r="AG66" s="17"/>
      <c r="AH66" s="17"/>
      <c r="AI66" s="17"/>
      <c r="AJ66" s="17"/>
      <c r="AK66" s="17"/>
      <c r="AL66" s="17"/>
      <c r="AM66" s="17"/>
      <c r="AN66" s="17"/>
    </row>
    <row r="67" spans="1:40" ht="15" customHeight="1">
      <c r="A67" s="13" t="s">
        <v>145</v>
      </c>
      <c r="B67" s="13"/>
      <c r="C67" s="13" t="s">
        <v>146</v>
      </c>
      <c r="D67" s="13"/>
      <c r="E67" s="13"/>
      <c r="F67" s="13"/>
      <c r="G67" s="84" t="s">
        <v>147</v>
      </c>
      <c r="H67" s="13"/>
      <c r="I67" s="13">
        <v>8320</v>
      </c>
      <c r="J67" s="13" t="s">
        <v>95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AB67" s="33"/>
      <c r="AC67" s="33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</row>
    <row r="68" spans="1:40" ht="15" customHeight="1">
      <c r="A68" s="22" t="s">
        <v>146</v>
      </c>
      <c r="B68" s="13"/>
      <c r="C68" s="13" t="s">
        <v>98</v>
      </c>
      <c r="D68" s="25" t="s">
        <v>148</v>
      </c>
      <c r="E68" s="13"/>
      <c r="F68" s="13"/>
      <c r="G68" s="85" t="s">
        <v>149</v>
      </c>
      <c r="H68" s="13"/>
      <c r="I68" s="13">
        <v>8520</v>
      </c>
      <c r="J68" s="13" t="s">
        <v>150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AB68" s="33"/>
      <c r="AC68" s="33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</row>
    <row r="69" spans="1:40" ht="15" customHeight="1">
      <c r="A69" s="26" t="s">
        <v>151</v>
      </c>
      <c r="B69" s="13"/>
      <c r="C69" s="13" t="s">
        <v>151</v>
      </c>
      <c r="D69" s="25"/>
      <c r="E69" s="13"/>
      <c r="F69" s="13"/>
      <c r="G69" s="84" t="s">
        <v>152</v>
      </c>
      <c r="H69" s="13"/>
      <c r="I69" s="13">
        <v>10220</v>
      </c>
      <c r="J69" s="13" t="s">
        <v>106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AB69" s="33"/>
      <c r="AC69" s="33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</row>
    <row r="70" spans="1:40">
      <c r="A70" s="23" t="s">
        <v>59</v>
      </c>
      <c r="B70" s="13"/>
      <c r="C70" s="25" t="s">
        <v>153</v>
      </c>
      <c r="D70" s="25" t="s">
        <v>154</v>
      </c>
      <c r="E70" s="13"/>
      <c r="F70" s="13"/>
      <c r="G70" s="85" t="s">
        <v>155</v>
      </c>
      <c r="H70" s="13"/>
      <c r="I70" s="13">
        <v>11320</v>
      </c>
      <c r="J70" s="13" t="s">
        <v>156</v>
      </c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AB70" s="33"/>
      <c r="AC70" s="33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</row>
    <row r="71" spans="1:40">
      <c r="A71" s="13"/>
      <c r="B71" s="13"/>
      <c r="C71" s="25" t="s">
        <v>157</v>
      </c>
      <c r="D71" s="13" t="s">
        <v>158</v>
      </c>
      <c r="E71" s="13"/>
      <c r="F71" s="13"/>
      <c r="G71" s="84" t="s">
        <v>159</v>
      </c>
      <c r="H71" s="13"/>
      <c r="I71" s="13">
        <v>16520</v>
      </c>
      <c r="J71" s="13" t="s">
        <v>141</v>
      </c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AB71" s="33"/>
      <c r="AC71" s="33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</row>
    <row r="72" spans="1:40">
      <c r="A72" s="13"/>
      <c r="B72" s="13"/>
      <c r="C72" s="13" t="s">
        <v>160</v>
      </c>
      <c r="D72" s="13" t="s">
        <v>161</v>
      </c>
      <c r="E72" s="13"/>
      <c r="F72" s="13"/>
      <c r="G72" s="85" t="s">
        <v>162</v>
      </c>
      <c r="H72" s="13"/>
      <c r="I72" s="13">
        <v>21720</v>
      </c>
      <c r="J72" s="13" t="s">
        <v>131</v>
      </c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AB72" s="33"/>
      <c r="AC72" s="33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</row>
    <row r="73" spans="1:40">
      <c r="A73" s="13"/>
      <c r="B73" s="13"/>
      <c r="C73" s="13" t="s">
        <v>114</v>
      </c>
      <c r="D73" s="13"/>
      <c r="E73" s="13"/>
      <c r="F73" s="13"/>
      <c r="G73" s="84" t="s">
        <v>163</v>
      </c>
      <c r="H73" s="13"/>
      <c r="I73" s="13">
        <v>25320</v>
      </c>
      <c r="J73" s="13" t="s">
        <v>98</v>
      </c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AB73" s="33"/>
      <c r="AC73" s="33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</row>
    <row r="74" spans="1:40">
      <c r="A74" s="13"/>
      <c r="B74" s="13"/>
      <c r="C74" s="13" t="s">
        <v>141</v>
      </c>
      <c r="D74" s="13" t="s">
        <v>164</v>
      </c>
      <c r="E74" s="13"/>
      <c r="F74" s="13"/>
      <c r="G74" s="85" t="s">
        <v>165</v>
      </c>
      <c r="H74" s="13"/>
      <c r="I74" s="24" t="s">
        <v>166</v>
      </c>
      <c r="J74" s="23" t="s">
        <v>102</v>
      </c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AB74" s="33"/>
      <c r="AC74" s="33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</row>
    <row r="75" spans="1:40">
      <c r="A75" s="13"/>
      <c r="B75" s="13"/>
      <c r="C75" s="13" t="s">
        <v>167</v>
      </c>
      <c r="D75" s="13"/>
      <c r="E75" s="13"/>
      <c r="F75" s="13"/>
      <c r="G75" s="84" t="s">
        <v>168</v>
      </c>
      <c r="H75" s="13"/>
      <c r="I75" s="24" t="s">
        <v>169</v>
      </c>
      <c r="J75" s="13" t="s">
        <v>106</v>
      </c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AB75" s="33"/>
      <c r="AC75" s="33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</row>
    <row r="76" spans="1:40">
      <c r="A76" s="13"/>
      <c r="B76" s="13"/>
      <c r="C76" s="13" t="s">
        <v>59</v>
      </c>
      <c r="D76" s="13"/>
      <c r="E76" s="13"/>
      <c r="F76" s="13"/>
      <c r="G76" s="84" t="s">
        <v>55</v>
      </c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AB76" s="33"/>
      <c r="AC76" s="33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</row>
    <row r="77" spans="1:40">
      <c r="A77" s="13"/>
      <c r="B77" s="13"/>
      <c r="C77" s="13"/>
      <c r="D77" s="13"/>
      <c r="E77" s="13"/>
      <c r="F77" s="13"/>
      <c r="G77" s="84"/>
      <c r="H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AB77" s="33"/>
      <c r="AC77" s="33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</row>
    <row r="78" spans="1:40" ht="16.5" customHeight="1">
      <c r="A78" s="13"/>
      <c r="B78" s="13"/>
      <c r="C78" s="13"/>
      <c r="D78" s="13"/>
      <c r="E78" s="13"/>
      <c r="F78" s="13"/>
      <c r="G78" s="52"/>
      <c r="H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AB78" s="33"/>
      <c r="AC78" s="33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</row>
    <row r="79" spans="1:40">
      <c r="C79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AB79" s="33"/>
      <c r="AC79" s="33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</row>
    <row r="80" spans="1:40">
      <c r="C80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AB80" s="33"/>
      <c r="AC80" s="33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</row>
    <row r="81" spans="3:40">
      <c r="C81"/>
      <c r="AB81" s="33"/>
      <c r="AC81" s="33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</row>
    <row r="82" spans="3:40">
      <c r="C82"/>
      <c r="AB82" s="33"/>
      <c r="AC82" s="33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</row>
    <row r="83" spans="3:40">
      <c r="C83"/>
      <c r="AB83" s="33"/>
      <c r="AC83" s="33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</row>
    <row r="84" spans="3:40">
      <c r="C84"/>
      <c r="AB84" s="33"/>
      <c r="AC84" s="33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</row>
    <row r="85" spans="3:40">
      <c r="C85"/>
      <c r="AB85" s="33"/>
      <c r="AC85" s="33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</row>
    <row r="86" spans="3:40">
      <c r="C86"/>
      <c r="AB86" s="33"/>
      <c r="AC86" s="33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</row>
    <row r="87" spans="3:40">
      <c r="C87"/>
      <c r="AB87" s="33"/>
      <c r="AC87" s="33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</row>
    <row r="88" spans="3:40">
      <c r="C88"/>
      <c r="AB88" s="33"/>
      <c r="AC88" s="33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</row>
    <row r="89" spans="3:40">
      <c r="C89"/>
      <c r="AB89" s="33"/>
      <c r="AC89" s="33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</row>
    <row r="90" spans="3:40">
      <c r="C90"/>
      <c r="AB90" s="33"/>
      <c r="AC90" s="33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</row>
    <row r="91" spans="3:40">
      <c r="C91"/>
      <c r="AB91" s="33"/>
      <c r="AC91" s="33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</row>
    <row r="92" spans="3:40">
      <c r="C92"/>
      <c r="AB92" s="33"/>
      <c r="AC92" s="33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</row>
    <row r="93" spans="3:40">
      <c r="C93"/>
      <c r="AB93" s="33"/>
      <c r="AC93" s="33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</row>
    <row r="94" spans="3:40">
      <c r="C94"/>
      <c r="AB94" s="33"/>
      <c r="AC94" s="33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</row>
    <row r="95" spans="3:40">
      <c r="C95"/>
      <c r="AB95" s="33"/>
      <c r="AC95" s="33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</row>
    <row r="96" spans="3:40">
      <c r="C96"/>
      <c r="AB96" s="33"/>
      <c r="AC96" s="33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</row>
    <row r="97" spans="3:40">
      <c r="C97"/>
      <c r="AB97" s="33"/>
      <c r="AC97" s="33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</row>
    <row r="98" spans="3:40">
      <c r="C98"/>
      <c r="AB98" s="33"/>
      <c r="AC98" s="33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</row>
    <row r="99" spans="3:40">
      <c r="C99"/>
      <c r="AB99" s="33"/>
      <c r="AC99" s="33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</row>
    <row r="100" spans="3:40">
      <c r="C100"/>
      <c r="AB100" s="33"/>
      <c r="AC100" s="33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</row>
    <row r="101" spans="3:40">
      <c r="C101"/>
      <c r="AB101" s="33"/>
      <c r="AC101" s="33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</row>
    <row r="102" spans="3:40">
      <c r="C102"/>
      <c r="AN102" s="17"/>
    </row>
    <row r="103" spans="3:40">
      <c r="C103"/>
    </row>
    <row r="104" spans="3:40">
      <c r="C104"/>
    </row>
    <row r="105" spans="3:40">
      <c r="C105"/>
    </row>
    <row r="106" spans="3:40">
      <c r="C106"/>
    </row>
    <row r="107" spans="3:40">
      <c r="C107"/>
    </row>
    <row r="108" spans="3:40">
      <c r="C108"/>
    </row>
    <row r="109" spans="3:40">
      <c r="C109"/>
    </row>
    <row r="110" spans="3:40">
      <c r="C110"/>
    </row>
    <row r="111" spans="3:40">
      <c r="C111"/>
    </row>
    <row r="112" spans="3:40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  <row r="122" spans="3:3">
      <c r="C122"/>
    </row>
    <row r="123" spans="3:3">
      <c r="C123"/>
    </row>
    <row r="124" spans="3:3">
      <c r="C124"/>
    </row>
    <row r="125" spans="3:3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  <row r="143" spans="3:3">
      <c r="C143"/>
    </row>
    <row r="144" spans="3:3">
      <c r="C144"/>
    </row>
    <row r="145" spans="3:3">
      <c r="C145"/>
    </row>
    <row r="146" spans="3:3">
      <c r="C146"/>
    </row>
    <row r="147" spans="3:3">
      <c r="C147"/>
    </row>
    <row r="148" spans="3:3">
      <c r="C148"/>
    </row>
    <row r="149" spans="3:3">
      <c r="C149"/>
    </row>
    <row r="150" spans="3:3">
      <c r="C150"/>
    </row>
    <row r="151" spans="3:3">
      <c r="C151"/>
    </row>
    <row r="152" spans="3:3">
      <c r="C152"/>
    </row>
    <row r="153" spans="3:3">
      <c r="C153"/>
    </row>
    <row r="154" spans="3:3">
      <c r="C154"/>
    </row>
    <row r="155" spans="3:3">
      <c r="C155"/>
    </row>
    <row r="156" spans="3:3">
      <c r="C156"/>
    </row>
    <row r="157" spans="3:3">
      <c r="C157"/>
    </row>
    <row r="158" spans="3:3">
      <c r="C158"/>
    </row>
    <row r="159" spans="3:3">
      <c r="C159"/>
    </row>
    <row r="160" spans="3:3">
      <c r="C160"/>
    </row>
    <row r="161" spans="3:3">
      <c r="C161"/>
    </row>
    <row r="162" spans="3:3">
      <c r="C162"/>
    </row>
    <row r="163" spans="3:3">
      <c r="C163"/>
    </row>
    <row r="164" spans="3:3">
      <c r="C164"/>
    </row>
    <row r="165" spans="3:3">
      <c r="C165"/>
    </row>
    <row r="166" spans="3:3">
      <c r="C166"/>
    </row>
    <row r="167" spans="3:3">
      <c r="C167"/>
    </row>
    <row r="168" spans="3:3">
      <c r="C168"/>
    </row>
    <row r="169" spans="3:3">
      <c r="C169"/>
    </row>
    <row r="170" spans="3:3">
      <c r="C170"/>
    </row>
    <row r="171" spans="3:3">
      <c r="C171"/>
    </row>
    <row r="172" spans="3:3">
      <c r="C172"/>
    </row>
    <row r="173" spans="3:3">
      <c r="C173"/>
    </row>
    <row r="174" spans="3:3">
      <c r="C174"/>
    </row>
    <row r="175" spans="3:3">
      <c r="C175"/>
    </row>
    <row r="176" spans="3:3">
      <c r="C176"/>
    </row>
    <row r="177" spans="3:3">
      <c r="C177"/>
    </row>
    <row r="178" spans="3:3">
      <c r="C178"/>
    </row>
    <row r="179" spans="3:3">
      <c r="C179"/>
    </row>
    <row r="180" spans="3:3">
      <c r="C180"/>
    </row>
    <row r="181" spans="3:3">
      <c r="C181"/>
    </row>
    <row r="182" spans="3:3">
      <c r="C182"/>
    </row>
    <row r="183" spans="3:3">
      <c r="C183"/>
    </row>
    <row r="184" spans="3:3">
      <c r="C184"/>
    </row>
    <row r="185" spans="3:3">
      <c r="C185"/>
    </row>
    <row r="186" spans="3:3">
      <c r="C186"/>
    </row>
    <row r="187" spans="3:3">
      <c r="C187"/>
    </row>
    <row r="188" spans="3:3">
      <c r="C188"/>
    </row>
    <row r="189" spans="3:3">
      <c r="C189"/>
    </row>
    <row r="190" spans="3:3">
      <c r="C190"/>
    </row>
    <row r="191" spans="3:3">
      <c r="C191"/>
    </row>
    <row r="192" spans="3:3">
      <c r="C192"/>
    </row>
    <row r="193" spans="3:3">
      <c r="C193"/>
    </row>
    <row r="194" spans="3:3">
      <c r="C194"/>
    </row>
    <row r="195" spans="3:3">
      <c r="C195"/>
    </row>
    <row r="196" spans="3:3">
      <c r="C196"/>
    </row>
    <row r="197" spans="3:3">
      <c r="C197"/>
    </row>
    <row r="198" spans="3:3">
      <c r="C198"/>
    </row>
    <row r="199" spans="3:3">
      <c r="C199"/>
    </row>
    <row r="200" spans="3:3">
      <c r="C200"/>
    </row>
    <row r="201" spans="3:3">
      <c r="C201"/>
    </row>
    <row r="202" spans="3:3">
      <c r="C202"/>
    </row>
    <row r="203" spans="3:3">
      <c r="C203"/>
    </row>
    <row r="204" spans="3:3">
      <c r="C204"/>
    </row>
    <row r="205" spans="3:3">
      <c r="C205"/>
    </row>
    <row r="206" spans="3:3">
      <c r="C206"/>
    </row>
    <row r="207" spans="3:3">
      <c r="C207"/>
    </row>
    <row r="208" spans="3:3">
      <c r="C208"/>
    </row>
    <row r="209" spans="3:3">
      <c r="C209"/>
    </row>
    <row r="210" spans="3:3">
      <c r="C210"/>
    </row>
    <row r="211" spans="3:3">
      <c r="C211"/>
    </row>
    <row r="212" spans="3:3">
      <c r="C212"/>
    </row>
    <row r="213" spans="3:3">
      <c r="C213"/>
    </row>
    <row r="214" spans="3:3">
      <c r="C214"/>
    </row>
    <row r="215" spans="3:3">
      <c r="C215"/>
    </row>
    <row r="216" spans="3:3">
      <c r="C216"/>
    </row>
    <row r="217" spans="3:3">
      <c r="C217"/>
    </row>
    <row r="218" spans="3:3">
      <c r="C218"/>
    </row>
    <row r="219" spans="3:3">
      <c r="C219"/>
    </row>
    <row r="220" spans="3:3">
      <c r="C220"/>
    </row>
    <row r="221" spans="3:3">
      <c r="C221"/>
    </row>
    <row r="222" spans="3:3">
      <c r="C222"/>
    </row>
    <row r="223" spans="3:3">
      <c r="C223"/>
    </row>
    <row r="224" spans="3:3">
      <c r="C224"/>
    </row>
    <row r="225" spans="3:3">
      <c r="C225"/>
    </row>
    <row r="226" spans="3:3">
      <c r="C226"/>
    </row>
    <row r="227" spans="3:3">
      <c r="C227"/>
    </row>
    <row r="228" spans="3:3">
      <c r="C228"/>
    </row>
    <row r="229" spans="3:3">
      <c r="C229"/>
    </row>
    <row r="230" spans="3:3">
      <c r="C230"/>
    </row>
    <row r="231" spans="3:3">
      <c r="C231"/>
    </row>
    <row r="232" spans="3:3">
      <c r="C232"/>
    </row>
    <row r="233" spans="3:3">
      <c r="C233"/>
    </row>
    <row r="234" spans="3:3">
      <c r="C234"/>
    </row>
    <row r="235" spans="3:3">
      <c r="C235"/>
    </row>
    <row r="236" spans="3:3">
      <c r="C236"/>
    </row>
    <row r="237" spans="3:3">
      <c r="C237"/>
    </row>
    <row r="238" spans="3:3">
      <c r="C238"/>
    </row>
    <row r="239" spans="3:3">
      <c r="C239"/>
    </row>
    <row r="240" spans="3:3">
      <c r="C240"/>
    </row>
    <row r="241" spans="3:3">
      <c r="C241"/>
    </row>
    <row r="242" spans="3:3">
      <c r="C242"/>
    </row>
    <row r="243" spans="3:3">
      <c r="C243"/>
    </row>
    <row r="244" spans="3:3">
      <c r="C244"/>
    </row>
    <row r="245" spans="3:3">
      <c r="C245"/>
    </row>
    <row r="246" spans="3:3">
      <c r="C246"/>
    </row>
    <row r="247" spans="3:3">
      <c r="C247"/>
    </row>
    <row r="248" spans="3:3">
      <c r="C248"/>
    </row>
    <row r="249" spans="3:3">
      <c r="C249"/>
    </row>
    <row r="250" spans="3:3">
      <c r="C250"/>
    </row>
    <row r="251" spans="3:3">
      <c r="C251"/>
    </row>
    <row r="252" spans="3:3">
      <c r="C252"/>
    </row>
    <row r="253" spans="3:3">
      <c r="C253"/>
    </row>
    <row r="254" spans="3:3">
      <c r="C254"/>
    </row>
    <row r="255" spans="3:3">
      <c r="C255"/>
    </row>
    <row r="256" spans="3:3">
      <c r="C256"/>
    </row>
    <row r="257" spans="3:3">
      <c r="C257"/>
    </row>
    <row r="258" spans="3:3">
      <c r="C258"/>
    </row>
    <row r="259" spans="3:3">
      <c r="C259"/>
    </row>
    <row r="260" spans="3:3">
      <c r="C260"/>
    </row>
    <row r="261" spans="3:3">
      <c r="C261"/>
    </row>
    <row r="262" spans="3:3">
      <c r="C262"/>
    </row>
    <row r="263" spans="3:3">
      <c r="C263"/>
    </row>
    <row r="264" spans="3:3">
      <c r="C264"/>
    </row>
    <row r="265" spans="3:3">
      <c r="C265"/>
    </row>
    <row r="266" spans="3:3">
      <c r="C266"/>
    </row>
    <row r="267" spans="3:3">
      <c r="C267"/>
    </row>
    <row r="268" spans="3:3">
      <c r="C268"/>
    </row>
    <row r="269" spans="3:3">
      <c r="C269"/>
    </row>
    <row r="270" spans="3:3">
      <c r="C270"/>
    </row>
    <row r="271" spans="3:3">
      <c r="C271"/>
    </row>
    <row r="272" spans="3:3">
      <c r="C272"/>
    </row>
    <row r="273" spans="3:3">
      <c r="C273"/>
    </row>
    <row r="274" spans="3:3">
      <c r="C274"/>
    </row>
    <row r="275" spans="3:3">
      <c r="C275"/>
    </row>
    <row r="276" spans="3:3">
      <c r="C276"/>
    </row>
    <row r="277" spans="3:3">
      <c r="C277"/>
    </row>
    <row r="278" spans="3:3">
      <c r="C278"/>
    </row>
    <row r="279" spans="3:3">
      <c r="C279"/>
    </row>
    <row r="280" spans="3:3">
      <c r="C280"/>
    </row>
    <row r="281" spans="3:3">
      <c r="C281"/>
    </row>
    <row r="282" spans="3:3">
      <c r="C282"/>
    </row>
    <row r="283" spans="3:3">
      <c r="C283"/>
    </row>
    <row r="284" spans="3:3">
      <c r="C284"/>
    </row>
    <row r="285" spans="3:3">
      <c r="C285"/>
    </row>
    <row r="286" spans="3:3">
      <c r="C286"/>
    </row>
    <row r="287" spans="3:3">
      <c r="C287"/>
    </row>
    <row r="288" spans="3:3">
      <c r="C288"/>
    </row>
    <row r="289" spans="3:3">
      <c r="C289"/>
    </row>
    <row r="290" spans="3:3">
      <c r="C290"/>
    </row>
    <row r="291" spans="3:3">
      <c r="C291"/>
    </row>
    <row r="292" spans="3:3">
      <c r="C292"/>
    </row>
    <row r="293" spans="3:3">
      <c r="C293"/>
    </row>
    <row r="294" spans="3:3">
      <c r="C294"/>
    </row>
    <row r="295" spans="3:3">
      <c r="C295"/>
    </row>
    <row r="296" spans="3:3">
      <c r="C296"/>
    </row>
    <row r="297" spans="3:3">
      <c r="C297"/>
    </row>
    <row r="298" spans="3:3">
      <c r="C298"/>
    </row>
    <row r="299" spans="3:3">
      <c r="C299"/>
    </row>
    <row r="300" spans="3:3">
      <c r="C300"/>
    </row>
    <row r="301" spans="3:3">
      <c r="C301"/>
    </row>
    <row r="302" spans="3:3">
      <c r="C302"/>
    </row>
    <row r="303" spans="3:3">
      <c r="C303"/>
    </row>
    <row r="304" spans="3:3">
      <c r="C304"/>
    </row>
    <row r="305" spans="3:3">
      <c r="C305"/>
    </row>
    <row r="306" spans="3:3">
      <c r="C306"/>
    </row>
    <row r="307" spans="3:3">
      <c r="C307"/>
    </row>
    <row r="308" spans="3:3">
      <c r="C308"/>
    </row>
    <row r="309" spans="3:3">
      <c r="C309"/>
    </row>
    <row r="310" spans="3:3">
      <c r="C310"/>
    </row>
    <row r="311" spans="3:3">
      <c r="C311"/>
    </row>
    <row r="312" spans="3:3">
      <c r="C312"/>
    </row>
    <row r="313" spans="3:3">
      <c r="C313"/>
    </row>
    <row r="314" spans="3:3">
      <c r="C314"/>
    </row>
    <row r="315" spans="3:3">
      <c r="C315"/>
    </row>
    <row r="316" spans="3:3">
      <c r="C316"/>
    </row>
    <row r="317" spans="3:3">
      <c r="C317"/>
    </row>
    <row r="318" spans="3:3">
      <c r="C318"/>
    </row>
    <row r="319" spans="3:3">
      <c r="C319"/>
    </row>
    <row r="320" spans="3:3">
      <c r="C320"/>
    </row>
    <row r="321" spans="3:3">
      <c r="C321"/>
    </row>
    <row r="322" spans="3:3">
      <c r="C322"/>
    </row>
    <row r="323" spans="3:3">
      <c r="C323"/>
    </row>
    <row r="324" spans="3:3">
      <c r="C324"/>
    </row>
    <row r="325" spans="3:3">
      <c r="C325"/>
    </row>
    <row r="326" spans="3:3">
      <c r="C326"/>
    </row>
    <row r="327" spans="3:3">
      <c r="C327"/>
    </row>
    <row r="328" spans="3:3">
      <c r="C328"/>
    </row>
    <row r="329" spans="3:3">
      <c r="C329"/>
    </row>
    <row r="330" spans="3:3">
      <c r="C330"/>
    </row>
    <row r="331" spans="3:3">
      <c r="C331"/>
    </row>
    <row r="332" spans="3:3">
      <c r="C332"/>
    </row>
    <row r="333" spans="3:3">
      <c r="C333"/>
    </row>
    <row r="334" spans="3:3">
      <c r="C334"/>
    </row>
    <row r="335" spans="3:3">
      <c r="C335"/>
    </row>
    <row r="336" spans="3:3">
      <c r="C336"/>
    </row>
    <row r="337" spans="3:3">
      <c r="C337"/>
    </row>
    <row r="338" spans="3:3">
      <c r="C338"/>
    </row>
    <row r="339" spans="3:3">
      <c r="C339"/>
    </row>
    <row r="340" spans="3:3">
      <c r="C340"/>
    </row>
    <row r="341" spans="3:3">
      <c r="C341"/>
    </row>
    <row r="342" spans="3:3">
      <c r="C342"/>
    </row>
    <row r="343" spans="3:3">
      <c r="C343"/>
    </row>
    <row r="344" spans="3:3">
      <c r="C344"/>
    </row>
    <row r="345" spans="3:3">
      <c r="C345"/>
    </row>
    <row r="346" spans="3:3">
      <c r="C346"/>
    </row>
    <row r="347" spans="3:3">
      <c r="C347"/>
    </row>
    <row r="348" spans="3:3">
      <c r="C348"/>
    </row>
    <row r="349" spans="3:3">
      <c r="C349"/>
    </row>
    <row r="350" spans="3:3">
      <c r="C350"/>
    </row>
    <row r="351" spans="3:3">
      <c r="C351"/>
    </row>
    <row r="352" spans="3:3">
      <c r="C352"/>
    </row>
    <row r="353" spans="3:3">
      <c r="C353"/>
    </row>
    <row r="354" spans="3:3">
      <c r="C354"/>
    </row>
    <row r="355" spans="3:3">
      <c r="C355"/>
    </row>
    <row r="356" spans="3:3">
      <c r="C356"/>
    </row>
    <row r="357" spans="3:3">
      <c r="C357"/>
    </row>
    <row r="358" spans="3:3">
      <c r="C358"/>
    </row>
    <row r="359" spans="3:3">
      <c r="C359"/>
    </row>
    <row r="360" spans="3:3">
      <c r="C360"/>
    </row>
    <row r="361" spans="3:3">
      <c r="C361"/>
    </row>
    <row r="362" spans="3:3">
      <c r="C362"/>
    </row>
    <row r="363" spans="3:3">
      <c r="C363"/>
    </row>
    <row r="364" spans="3:3">
      <c r="C364"/>
    </row>
    <row r="365" spans="3:3">
      <c r="C365"/>
    </row>
    <row r="366" spans="3:3">
      <c r="C366"/>
    </row>
    <row r="367" spans="3:3">
      <c r="C367"/>
    </row>
    <row r="368" spans="3:3">
      <c r="C368"/>
    </row>
    <row r="369" spans="3:3">
      <c r="C369"/>
    </row>
    <row r="370" spans="3:3">
      <c r="C370"/>
    </row>
    <row r="371" spans="3:3">
      <c r="C371"/>
    </row>
    <row r="372" spans="3:3">
      <c r="C372"/>
    </row>
    <row r="373" spans="3:3">
      <c r="C373"/>
    </row>
    <row r="374" spans="3:3">
      <c r="C374"/>
    </row>
    <row r="375" spans="3:3">
      <c r="C375"/>
    </row>
    <row r="376" spans="3:3">
      <c r="C376"/>
    </row>
    <row r="377" spans="3:3">
      <c r="C377"/>
    </row>
    <row r="378" spans="3:3">
      <c r="C378"/>
    </row>
    <row r="379" spans="3:3">
      <c r="C379"/>
    </row>
    <row r="380" spans="3:3">
      <c r="C380"/>
    </row>
    <row r="381" spans="3:3">
      <c r="C381"/>
    </row>
    <row r="382" spans="3:3">
      <c r="C382"/>
    </row>
    <row r="383" spans="3:3">
      <c r="C383"/>
    </row>
    <row r="384" spans="3:3">
      <c r="C384"/>
    </row>
    <row r="385" spans="3:3">
      <c r="C385"/>
    </row>
    <row r="386" spans="3:3">
      <c r="C386"/>
    </row>
    <row r="387" spans="3:3">
      <c r="C387"/>
    </row>
    <row r="388" spans="3:3">
      <c r="C388"/>
    </row>
    <row r="389" spans="3:3">
      <c r="C389"/>
    </row>
    <row r="390" spans="3:3">
      <c r="C390"/>
    </row>
    <row r="391" spans="3:3">
      <c r="C391"/>
    </row>
    <row r="392" spans="3:3">
      <c r="C392"/>
    </row>
    <row r="393" spans="3:3">
      <c r="C393"/>
    </row>
    <row r="394" spans="3:3">
      <c r="C394"/>
    </row>
    <row r="395" spans="3:3">
      <c r="C395"/>
    </row>
    <row r="396" spans="3:3">
      <c r="C396"/>
    </row>
    <row r="397" spans="3:3">
      <c r="C397"/>
    </row>
    <row r="398" spans="3:3">
      <c r="C398"/>
    </row>
    <row r="399" spans="3:3">
      <c r="C399"/>
    </row>
    <row r="400" spans="3:3">
      <c r="C400"/>
    </row>
    <row r="401" spans="3:3">
      <c r="C401"/>
    </row>
    <row r="402" spans="3:3">
      <c r="C402"/>
    </row>
    <row r="403" spans="3:3">
      <c r="C403"/>
    </row>
    <row r="404" spans="3:3">
      <c r="C404"/>
    </row>
    <row r="405" spans="3:3">
      <c r="C405"/>
    </row>
    <row r="406" spans="3:3">
      <c r="C406"/>
    </row>
    <row r="407" spans="3:3">
      <c r="C407"/>
    </row>
    <row r="408" spans="3:3">
      <c r="C408"/>
    </row>
    <row r="409" spans="3:3">
      <c r="C409"/>
    </row>
    <row r="410" spans="3:3">
      <c r="C410"/>
    </row>
    <row r="411" spans="3:3">
      <c r="C411"/>
    </row>
    <row r="412" spans="3:3">
      <c r="C412"/>
    </row>
    <row r="413" spans="3:3">
      <c r="C413"/>
    </row>
    <row r="414" spans="3:3">
      <c r="C414"/>
    </row>
    <row r="415" spans="3:3">
      <c r="C415"/>
    </row>
    <row r="416" spans="3:3">
      <c r="C416"/>
    </row>
    <row r="417" spans="3:3">
      <c r="C417"/>
    </row>
    <row r="418" spans="3:3">
      <c r="C418"/>
    </row>
    <row r="419" spans="3:3">
      <c r="C419"/>
    </row>
    <row r="420" spans="3:3">
      <c r="C420"/>
    </row>
    <row r="421" spans="3:3">
      <c r="C421"/>
    </row>
    <row r="422" spans="3:3">
      <c r="C422"/>
    </row>
    <row r="423" spans="3:3">
      <c r="C423"/>
    </row>
    <row r="424" spans="3:3">
      <c r="C424"/>
    </row>
    <row r="425" spans="3:3">
      <c r="C425"/>
    </row>
    <row r="426" spans="3:3">
      <c r="C426"/>
    </row>
    <row r="427" spans="3:3">
      <c r="C427"/>
    </row>
    <row r="428" spans="3:3">
      <c r="C428"/>
    </row>
    <row r="429" spans="3:3">
      <c r="C429"/>
    </row>
    <row r="430" spans="3:3">
      <c r="C430"/>
    </row>
    <row r="431" spans="3:3">
      <c r="C431"/>
    </row>
    <row r="432" spans="3:3">
      <c r="C432"/>
    </row>
    <row r="433" spans="3:3">
      <c r="C433"/>
    </row>
    <row r="434" spans="3:3">
      <c r="C434"/>
    </row>
    <row r="435" spans="3:3">
      <c r="C435"/>
    </row>
    <row r="436" spans="3:3">
      <c r="C436"/>
    </row>
    <row r="437" spans="3:3">
      <c r="C437"/>
    </row>
    <row r="438" spans="3:3">
      <c r="C438"/>
    </row>
    <row r="439" spans="3:3">
      <c r="C439"/>
    </row>
    <row r="440" spans="3:3">
      <c r="C440"/>
    </row>
    <row r="441" spans="3:3">
      <c r="C441"/>
    </row>
    <row r="442" spans="3:3">
      <c r="C442"/>
    </row>
    <row r="443" spans="3:3">
      <c r="C443"/>
    </row>
    <row r="444" spans="3:3">
      <c r="C444"/>
    </row>
    <row r="445" spans="3:3">
      <c r="C445"/>
    </row>
    <row r="446" spans="3:3">
      <c r="C446"/>
    </row>
    <row r="447" spans="3:3">
      <c r="C447"/>
    </row>
    <row r="448" spans="3:3">
      <c r="C448"/>
    </row>
    <row r="449" spans="3:3">
      <c r="C449"/>
    </row>
    <row r="450" spans="3:3">
      <c r="C450"/>
    </row>
    <row r="451" spans="3:3">
      <c r="C451"/>
    </row>
    <row r="452" spans="3:3">
      <c r="C452"/>
    </row>
    <row r="453" spans="3:3">
      <c r="C453"/>
    </row>
    <row r="454" spans="3:3">
      <c r="C454"/>
    </row>
    <row r="455" spans="3:3">
      <c r="C455"/>
    </row>
    <row r="456" spans="3:3">
      <c r="C456"/>
    </row>
    <row r="457" spans="3:3">
      <c r="C457"/>
    </row>
    <row r="458" spans="3:3">
      <c r="C458"/>
    </row>
    <row r="459" spans="3:3">
      <c r="C459"/>
    </row>
    <row r="460" spans="3:3">
      <c r="C460"/>
    </row>
    <row r="461" spans="3:3">
      <c r="C461"/>
    </row>
    <row r="462" spans="3:3">
      <c r="C462"/>
    </row>
    <row r="463" spans="3:3">
      <c r="C463"/>
    </row>
    <row r="464" spans="3:3">
      <c r="C464"/>
    </row>
    <row r="465" spans="3:3">
      <c r="C465"/>
    </row>
    <row r="466" spans="3:3">
      <c r="C466"/>
    </row>
    <row r="467" spans="3:3">
      <c r="C467"/>
    </row>
    <row r="468" spans="3:3">
      <c r="C468"/>
    </row>
    <row r="469" spans="3:3">
      <c r="C469"/>
    </row>
    <row r="470" spans="3:3">
      <c r="C470"/>
    </row>
    <row r="471" spans="3:3">
      <c r="C471"/>
    </row>
    <row r="472" spans="3:3">
      <c r="C472"/>
    </row>
    <row r="473" spans="3:3">
      <c r="C473"/>
    </row>
    <row r="474" spans="3:3">
      <c r="C474"/>
    </row>
    <row r="475" spans="3:3">
      <c r="C475"/>
    </row>
    <row r="476" spans="3:3">
      <c r="C476"/>
    </row>
    <row r="477" spans="3:3">
      <c r="C477"/>
    </row>
    <row r="478" spans="3:3">
      <c r="C478"/>
    </row>
    <row r="479" spans="3:3">
      <c r="C479"/>
    </row>
    <row r="480" spans="3:3">
      <c r="C480"/>
    </row>
    <row r="481" spans="3:3">
      <c r="C481"/>
    </row>
    <row r="482" spans="3:3">
      <c r="C482"/>
    </row>
    <row r="483" spans="3:3">
      <c r="C483"/>
    </row>
    <row r="484" spans="3:3">
      <c r="C484"/>
    </row>
    <row r="485" spans="3:3">
      <c r="C485"/>
    </row>
    <row r="486" spans="3:3">
      <c r="C486"/>
    </row>
    <row r="487" spans="3:3">
      <c r="C487"/>
    </row>
    <row r="488" spans="3:3">
      <c r="C488"/>
    </row>
    <row r="489" spans="3:3">
      <c r="C489"/>
    </row>
    <row r="490" spans="3:3">
      <c r="C490"/>
    </row>
    <row r="491" spans="3:3">
      <c r="C491"/>
    </row>
    <row r="492" spans="3:3">
      <c r="C492"/>
    </row>
    <row r="493" spans="3:3">
      <c r="C493"/>
    </row>
    <row r="494" spans="3:3">
      <c r="C494"/>
    </row>
    <row r="495" spans="3:3">
      <c r="C495"/>
    </row>
    <row r="496" spans="3:3">
      <c r="C496"/>
    </row>
    <row r="497" spans="3:3">
      <c r="C497"/>
    </row>
    <row r="498" spans="3:3">
      <c r="C498"/>
    </row>
    <row r="499" spans="3:3">
      <c r="C499"/>
    </row>
    <row r="500" spans="3:3">
      <c r="C500"/>
    </row>
    <row r="501" spans="3:3">
      <c r="C501"/>
    </row>
    <row r="502" spans="3:3">
      <c r="C502"/>
    </row>
    <row r="503" spans="3:3">
      <c r="C503"/>
    </row>
    <row r="504" spans="3:3">
      <c r="C504"/>
    </row>
    <row r="505" spans="3:3">
      <c r="C505"/>
    </row>
    <row r="506" spans="3:3">
      <c r="C506"/>
    </row>
    <row r="507" spans="3:3">
      <c r="C507"/>
    </row>
    <row r="508" spans="3:3">
      <c r="C508"/>
    </row>
    <row r="509" spans="3:3">
      <c r="C509"/>
    </row>
    <row r="510" spans="3:3">
      <c r="C510"/>
    </row>
    <row r="511" spans="3:3">
      <c r="C511"/>
    </row>
    <row r="512" spans="3:3">
      <c r="C512"/>
    </row>
    <row r="513" spans="3:3">
      <c r="C513"/>
    </row>
    <row r="514" spans="3:3">
      <c r="C514"/>
    </row>
    <row r="515" spans="3:3">
      <c r="C515"/>
    </row>
    <row r="516" spans="3:3">
      <c r="C516"/>
    </row>
    <row r="517" spans="3:3">
      <c r="C517"/>
    </row>
    <row r="518" spans="3:3">
      <c r="C518"/>
    </row>
    <row r="519" spans="3:3">
      <c r="C519"/>
    </row>
    <row r="520" spans="3:3">
      <c r="C520"/>
    </row>
    <row r="521" spans="3:3">
      <c r="C521"/>
    </row>
    <row r="522" spans="3:3">
      <c r="C522"/>
    </row>
    <row r="523" spans="3:3">
      <c r="C523"/>
    </row>
    <row r="524" spans="3:3">
      <c r="C524"/>
    </row>
    <row r="525" spans="3:3">
      <c r="C525"/>
    </row>
    <row r="526" spans="3:3">
      <c r="C526"/>
    </row>
    <row r="527" spans="3:3">
      <c r="C527"/>
    </row>
    <row r="528" spans="3:3">
      <c r="C528"/>
    </row>
    <row r="529" spans="3:3">
      <c r="C529"/>
    </row>
    <row r="530" spans="3:3">
      <c r="C530"/>
    </row>
    <row r="531" spans="3:3">
      <c r="C531"/>
    </row>
    <row r="532" spans="3:3">
      <c r="C532"/>
    </row>
    <row r="533" spans="3:3">
      <c r="C533"/>
    </row>
    <row r="534" spans="3:3">
      <c r="C534"/>
    </row>
    <row r="535" spans="3:3">
      <c r="C535"/>
    </row>
    <row r="536" spans="3:3">
      <c r="C536"/>
    </row>
    <row r="537" spans="3:3">
      <c r="C537"/>
    </row>
    <row r="538" spans="3:3">
      <c r="C538"/>
    </row>
    <row r="539" spans="3:3">
      <c r="C539"/>
    </row>
    <row r="540" spans="3:3">
      <c r="C540"/>
    </row>
    <row r="541" spans="3:3">
      <c r="C541"/>
    </row>
    <row r="542" spans="3:3">
      <c r="C542"/>
    </row>
    <row r="543" spans="3:3">
      <c r="C543"/>
    </row>
    <row r="544" spans="3:3">
      <c r="C544"/>
    </row>
    <row r="545" spans="3:3">
      <c r="C545"/>
    </row>
    <row r="546" spans="3:3">
      <c r="C546"/>
    </row>
    <row r="547" spans="3:3">
      <c r="C547"/>
    </row>
    <row r="548" spans="3:3">
      <c r="C548"/>
    </row>
    <row r="549" spans="3:3">
      <c r="C549"/>
    </row>
    <row r="550" spans="3:3">
      <c r="C550"/>
    </row>
    <row r="551" spans="3:3">
      <c r="C551"/>
    </row>
    <row r="552" spans="3:3">
      <c r="C552"/>
    </row>
    <row r="553" spans="3:3">
      <c r="C553"/>
    </row>
    <row r="554" spans="3:3">
      <c r="C554"/>
    </row>
    <row r="555" spans="3:3">
      <c r="C555"/>
    </row>
    <row r="556" spans="3:3">
      <c r="C556"/>
    </row>
    <row r="557" spans="3:3">
      <c r="C557"/>
    </row>
    <row r="558" spans="3:3">
      <c r="C558"/>
    </row>
    <row r="559" spans="3:3">
      <c r="C559"/>
    </row>
    <row r="560" spans="3:3">
      <c r="C560"/>
    </row>
    <row r="561" spans="3:3">
      <c r="C561"/>
    </row>
    <row r="562" spans="3:3">
      <c r="C562"/>
    </row>
    <row r="563" spans="3:3">
      <c r="C563"/>
    </row>
    <row r="564" spans="3:3">
      <c r="C564"/>
    </row>
    <row r="565" spans="3:3">
      <c r="C565"/>
    </row>
    <row r="566" spans="3:3">
      <c r="C566"/>
    </row>
    <row r="567" spans="3:3">
      <c r="C567"/>
    </row>
    <row r="568" spans="3:3">
      <c r="C568"/>
    </row>
    <row r="569" spans="3:3">
      <c r="C569"/>
    </row>
    <row r="570" spans="3:3">
      <c r="C570"/>
    </row>
    <row r="571" spans="3:3">
      <c r="C571"/>
    </row>
    <row r="572" spans="3:3">
      <c r="C572"/>
    </row>
    <row r="573" spans="3:3">
      <c r="C573"/>
    </row>
    <row r="574" spans="3:3">
      <c r="C574"/>
    </row>
    <row r="575" spans="3:3">
      <c r="C575"/>
    </row>
    <row r="576" spans="3:3">
      <c r="C576"/>
    </row>
    <row r="577" spans="3:3">
      <c r="C577"/>
    </row>
    <row r="578" spans="3:3">
      <c r="C578"/>
    </row>
    <row r="579" spans="3:3">
      <c r="C579"/>
    </row>
    <row r="580" spans="3:3">
      <c r="C580"/>
    </row>
    <row r="581" spans="3:3">
      <c r="C581"/>
    </row>
    <row r="582" spans="3:3">
      <c r="C582"/>
    </row>
    <row r="583" spans="3:3">
      <c r="C583"/>
    </row>
    <row r="584" spans="3:3">
      <c r="C584"/>
    </row>
    <row r="585" spans="3:3">
      <c r="C585"/>
    </row>
    <row r="586" spans="3:3">
      <c r="C586"/>
    </row>
    <row r="587" spans="3:3">
      <c r="C587"/>
    </row>
    <row r="588" spans="3:3">
      <c r="C588"/>
    </row>
    <row r="589" spans="3:3">
      <c r="C589"/>
    </row>
    <row r="590" spans="3:3">
      <c r="C590"/>
    </row>
    <row r="591" spans="3:3">
      <c r="C591"/>
    </row>
    <row r="592" spans="3:3">
      <c r="C592"/>
    </row>
    <row r="593" spans="3:3">
      <c r="C593"/>
    </row>
    <row r="594" spans="3:3">
      <c r="C594"/>
    </row>
    <row r="595" spans="3:3">
      <c r="C595"/>
    </row>
    <row r="596" spans="3:3">
      <c r="C596"/>
    </row>
    <row r="597" spans="3:3">
      <c r="C597"/>
    </row>
    <row r="598" spans="3:3">
      <c r="C598"/>
    </row>
    <row r="599" spans="3:3">
      <c r="C599"/>
    </row>
    <row r="600" spans="3:3">
      <c r="C600"/>
    </row>
    <row r="601" spans="3:3">
      <c r="C601"/>
    </row>
    <row r="602" spans="3:3">
      <c r="C602"/>
    </row>
    <row r="603" spans="3:3">
      <c r="C603"/>
    </row>
    <row r="604" spans="3:3">
      <c r="C604"/>
    </row>
    <row r="605" spans="3:3">
      <c r="C605"/>
    </row>
    <row r="606" spans="3:3">
      <c r="C606"/>
    </row>
    <row r="607" spans="3:3">
      <c r="C607"/>
    </row>
    <row r="608" spans="3:3">
      <c r="C608"/>
    </row>
    <row r="609" spans="3:3">
      <c r="C609"/>
    </row>
    <row r="610" spans="3:3">
      <c r="C610"/>
    </row>
    <row r="611" spans="3:3">
      <c r="C611"/>
    </row>
    <row r="612" spans="3:3">
      <c r="C612"/>
    </row>
    <row r="613" spans="3:3">
      <c r="C613"/>
    </row>
    <row r="614" spans="3:3">
      <c r="C614"/>
    </row>
    <row r="615" spans="3:3">
      <c r="C615"/>
    </row>
    <row r="616" spans="3:3">
      <c r="C616"/>
    </row>
    <row r="617" spans="3:3">
      <c r="C617"/>
    </row>
    <row r="618" spans="3:3">
      <c r="C618"/>
    </row>
    <row r="619" spans="3:3">
      <c r="C619"/>
    </row>
    <row r="620" spans="3:3">
      <c r="C620"/>
    </row>
    <row r="621" spans="3:3">
      <c r="C621"/>
    </row>
    <row r="622" spans="3:3">
      <c r="C622"/>
    </row>
    <row r="623" spans="3:3">
      <c r="C623"/>
    </row>
    <row r="624" spans="3:3">
      <c r="C624"/>
    </row>
    <row r="625" spans="3:3">
      <c r="C625"/>
    </row>
    <row r="626" spans="3:3">
      <c r="C626"/>
    </row>
    <row r="627" spans="3:3">
      <c r="C627"/>
    </row>
    <row r="628" spans="3:3">
      <c r="C628"/>
    </row>
    <row r="629" spans="3:3">
      <c r="C629"/>
    </row>
    <row r="630" spans="3:3">
      <c r="C630"/>
    </row>
    <row r="631" spans="3:3">
      <c r="C631"/>
    </row>
    <row r="632" spans="3:3">
      <c r="C632"/>
    </row>
    <row r="633" spans="3:3">
      <c r="C633"/>
    </row>
    <row r="634" spans="3:3">
      <c r="C634"/>
    </row>
    <row r="635" spans="3:3">
      <c r="C635"/>
    </row>
    <row r="636" spans="3:3">
      <c r="C636"/>
    </row>
    <row r="637" spans="3:3">
      <c r="C637"/>
    </row>
    <row r="638" spans="3:3">
      <c r="C638"/>
    </row>
    <row r="639" spans="3:3">
      <c r="C639"/>
    </row>
    <row r="640" spans="3:3">
      <c r="C640"/>
    </row>
    <row r="641" spans="3:3">
      <c r="C641"/>
    </row>
    <row r="642" spans="3:3">
      <c r="C642"/>
    </row>
    <row r="643" spans="3:3">
      <c r="C643"/>
    </row>
    <row r="644" spans="3:3">
      <c r="C644"/>
    </row>
    <row r="645" spans="3:3">
      <c r="C645"/>
    </row>
    <row r="646" spans="3:3">
      <c r="C646"/>
    </row>
    <row r="647" spans="3:3">
      <c r="C647"/>
    </row>
    <row r="648" spans="3:3">
      <c r="C648"/>
    </row>
    <row r="649" spans="3:3">
      <c r="C649"/>
    </row>
    <row r="650" spans="3:3">
      <c r="C650"/>
    </row>
    <row r="651" spans="3:3">
      <c r="C651"/>
    </row>
    <row r="652" spans="3:3">
      <c r="C652"/>
    </row>
    <row r="653" spans="3:3">
      <c r="C653"/>
    </row>
    <row r="654" spans="3:3">
      <c r="C654"/>
    </row>
    <row r="655" spans="3:3">
      <c r="C655"/>
    </row>
    <row r="656" spans="3:3">
      <c r="C656"/>
    </row>
    <row r="657" spans="3:3">
      <c r="C657"/>
    </row>
    <row r="658" spans="3:3">
      <c r="C658"/>
    </row>
    <row r="659" spans="3:3">
      <c r="C659"/>
    </row>
    <row r="660" spans="3:3">
      <c r="C660"/>
    </row>
    <row r="661" spans="3:3">
      <c r="C661"/>
    </row>
    <row r="662" spans="3:3">
      <c r="C662"/>
    </row>
    <row r="663" spans="3:3">
      <c r="C663"/>
    </row>
    <row r="664" spans="3:3">
      <c r="C664"/>
    </row>
    <row r="665" spans="3:3">
      <c r="C665"/>
    </row>
    <row r="666" spans="3:3">
      <c r="C666"/>
    </row>
    <row r="667" spans="3:3">
      <c r="C667"/>
    </row>
    <row r="668" spans="3:3">
      <c r="C668"/>
    </row>
    <row r="669" spans="3:3">
      <c r="C669"/>
    </row>
    <row r="670" spans="3:3">
      <c r="C670"/>
    </row>
    <row r="671" spans="3:3">
      <c r="C671"/>
    </row>
    <row r="672" spans="3:3">
      <c r="C672"/>
    </row>
    <row r="673" spans="3:3">
      <c r="C673"/>
    </row>
    <row r="674" spans="3:3">
      <c r="C674"/>
    </row>
    <row r="675" spans="3:3">
      <c r="C675"/>
    </row>
    <row r="676" spans="3:3">
      <c r="C676"/>
    </row>
    <row r="677" spans="3:3">
      <c r="C677"/>
    </row>
    <row r="678" spans="3:3">
      <c r="C678"/>
    </row>
    <row r="679" spans="3:3">
      <c r="C679"/>
    </row>
    <row r="680" spans="3:3">
      <c r="C680"/>
    </row>
    <row r="681" spans="3:3">
      <c r="C681"/>
    </row>
    <row r="682" spans="3:3">
      <c r="C682"/>
    </row>
    <row r="683" spans="3:3">
      <c r="C683"/>
    </row>
    <row r="684" spans="3:3">
      <c r="C684"/>
    </row>
    <row r="685" spans="3:3">
      <c r="C685"/>
    </row>
    <row r="686" spans="3:3">
      <c r="C686"/>
    </row>
    <row r="687" spans="3:3">
      <c r="C687"/>
    </row>
    <row r="688" spans="3:3">
      <c r="C688"/>
    </row>
    <row r="689" spans="3:3">
      <c r="C689"/>
    </row>
    <row r="690" spans="3:3">
      <c r="C690"/>
    </row>
    <row r="691" spans="3:3">
      <c r="C691"/>
    </row>
    <row r="692" spans="3:3">
      <c r="C692"/>
    </row>
    <row r="693" spans="3:3">
      <c r="C693"/>
    </row>
    <row r="694" spans="3:3">
      <c r="C694"/>
    </row>
    <row r="695" spans="3:3">
      <c r="C695"/>
    </row>
    <row r="696" spans="3:3">
      <c r="C696"/>
    </row>
    <row r="697" spans="3:3">
      <c r="C697"/>
    </row>
    <row r="698" spans="3:3">
      <c r="C698"/>
    </row>
    <row r="699" spans="3:3">
      <c r="C699"/>
    </row>
    <row r="700" spans="3:3">
      <c r="C700"/>
    </row>
    <row r="701" spans="3:3">
      <c r="C701"/>
    </row>
    <row r="702" spans="3:3">
      <c r="C702"/>
    </row>
    <row r="703" spans="3:3">
      <c r="C703"/>
    </row>
    <row r="704" spans="3:3">
      <c r="C704"/>
    </row>
    <row r="705" spans="3:3">
      <c r="C705"/>
    </row>
    <row r="706" spans="3:3">
      <c r="C706"/>
    </row>
    <row r="707" spans="3:3">
      <c r="C707"/>
    </row>
    <row r="708" spans="3:3">
      <c r="C708"/>
    </row>
    <row r="709" spans="3:3">
      <c r="C709"/>
    </row>
    <row r="710" spans="3:3">
      <c r="C710"/>
    </row>
    <row r="711" spans="3:3">
      <c r="C711"/>
    </row>
    <row r="712" spans="3:3">
      <c r="C712"/>
    </row>
    <row r="713" spans="3:3">
      <c r="C713"/>
    </row>
    <row r="714" spans="3:3">
      <c r="C714"/>
    </row>
    <row r="715" spans="3:3">
      <c r="C715"/>
    </row>
    <row r="716" spans="3:3">
      <c r="C716"/>
    </row>
    <row r="717" spans="3:3">
      <c r="C717"/>
    </row>
    <row r="718" spans="3:3">
      <c r="C718"/>
    </row>
    <row r="719" spans="3:3">
      <c r="C719"/>
    </row>
    <row r="720" spans="3:3">
      <c r="C720"/>
    </row>
    <row r="721" spans="3:3">
      <c r="C721"/>
    </row>
    <row r="722" spans="3:3">
      <c r="C722"/>
    </row>
    <row r="723" spans="3:3">
      <c r="C723"/>
    </row>
    <row r="724" spans="3:3">
      <c r="C724"/>
    </row>
    <row r="725" spans="3:3">
      <c r="C725"/>
    </row>
    <row r="726" spans="3:3">
      <c r="C726"/>
    </row>
    <row r="727" spans="3:3">
      <c r="C727"/>
    </row>
    <row r="728" spans="3:3">
      <c r="C728"/>
    </row>
    <row r="729" spans="3:3">
      <c r="C729"/>
    </row>
    <row r="730" spans="3:3">
      <c r="C730"/>
    </row>
    <row r="731" spans="3:3">
      <c r="C731"/>
    </row>
    <row r="732" spans="3:3">
      <c r="C732"/>
    </row>
    <row r="733" spans="3:3">
      <c r="C733"/>
    </row>
    <row r="734" spans="3:3">
      <c r="C734"/>
    </row>
    <row r="735" spans="3:3">
      <c r="C735"/>
    </row>
    <row r="736" spans="3:3">
      <c r="C736"/>
    </row>
    <row r="737" spans="3:3">
      <c r="C737"/>
    </row>
    <row r="738" spans="3:3">
      <c r="C738"/>
    </row>
    <row r="739" spans="3:3">
      <c r="C739"/>
    </row>
    <row r="740" spans="3:3">
      <c r="C740"/>
    </row>
    <row r="741" spans="3:3">
      <c r="C741"/>
    </row>
    <row r="742" spans="3:3">
      <c r="C742"/>
    </row>
    <row r="743" spans="3:3">
      <c r="C743"/>
    </row>
    <row r="744" spans="3:3">
      <c r="C744"/>
    </row>
    <row r="745" spans="3:3">
      <c r="C745"/>
    </row>
    <row r="746" spans="3:3">
      <c r="C746"/>
    </row>
    <row r="747" spans="3:3">
      <c r="C747"/>
    </row>
    <row r="748" spans="3:3">
      <c r="C748"/>
    </row>
    <row r="749" spans="3:3">
      <c r="C749"/>
    </row>
    <row r="750" spans="3:3">
      <c r="C750"/>
    </row>
    <row r="751" spans="3:3">
      <c r="C751"/>
    </row>
    <row r="752" spans="3:3">
      <c r="C752"/>
    </row>
    <row r="753" spans="3:3">
      <c r="C753"/>
    </row>
    <row r="754" spans="3:3">
      <c r="C754"/>
    </row>
    <row r="755" spans="3:3">
      <c r="C755"/>
    </row>
    <row r="756" spans="3:3">
      <c r="C756"/>
    </row>
    <row r="757" spans="3:3">
      <c r="C757"/>
    </row>
    <row r="758" spans="3:3">
      <c r="C758"/>
    </row>
    <row r="759" spans="3:3">
      <c r="C759"/>
    </row>
    <row r="760" spans="3:3">
      <c r="C760"/>
    </row>
    <row r="761" spans="3:3">
      <c r="C761"/>
    </row>
    <row r="762" spans="3:3">
      <c r="C762"/>
    </row>
    <row r="763" spans="3:3">
      <c r="C763"/>
    </row>
    <row r="764" spans="3:3">
      <c r="C764"/>
    </row>
    <row r="765" spans="3:3">
      <c r="C765"/>
    </row>
    <row r="766" spans="3:3">
      <c r="C766"/>
    </row>
    <row r="767" spans="3:3">
      <c r="C767"/>
    </row>
    <row r="768" spans="3:3">
      <c r="C768"/>
    </row>
    <row r="769" spans="3:3">
      <c r="C769"/>
    </row>
    <row r="770" spans="3:3">
      <c r="C770"/>
    </row>
    <row r="771" spans="3:3">
      <c r="C771"/>
    </row>
    <row r="772" spans="3:3">
      <c r="C772"/>
    </row>
    <row r="773" spans="3:3">
      <c r="C773"/>
    </row>
    <row r="774" spans="3:3">
      <c r="C774"/>
    </row>
    <row r="775" spans="3:3">
      <c r="C775"/>
    </row>
    <row r="776" spans="3:3">
      <c r="C776"/>
    </row>
    <row r="777" spans="3:3">
      <c r="C777"/>
    </row>
    <row r="778" spans="3:3">
      <c r="C778"/>
    </row>
    <row r="779" spans="3:3">
      <c r="C779"/>
    </row>
    <row r="780" spans="3:3">
      <c r="C780"/>
    </row>
    <row r="781" spans="3:3">
      <c r="C781"/>
    </row>
    <row r="782" spans="3:3">
      <c r="C782"/>
    </row>
    <row r="783" spans="3:3">
      <c r="C783"/>
    </row>
    <row r="784" spans="3:3">
      <c r="C784"/>
    </row>
    <row r="785" spans="3:3">
      <c r="C785"/>
    </row>
    <row r="786" spans="3:3">
      <c r="C786"/>
    </row>
    <row r="787" spans="3:3">
      <c r="C787"/>
    </row>
    <row r="788" spans="3:3">
      <c r="C788"/>
    </row>
    <row r="789" spans="3:3">
      <c r="C789"/>
    </row>
    <row r="790" spans="3:3">
      <c r="C790"/>
    </row>
    <row r="791" spans="3:3">
      <c r="C791"/>
    </row>
    <row r="792" spans="3:3">
      <c r="C792"/>
    </row>
    <row r="793" spans="3:3">
      <c r="C793"/>
    </row>
    <row r="794" spans="3:3">
      <c r="C794"/>
    </row>
    <row r="795" spans="3:3">
      <c r="C795"/>
    </row>
    <row r="1048573" spans="6:6">
      <c r="F1048573" s="12"/>
    </row>
  </sheetData>
  <sheetProtection algorithmName="SHA-512" hashValue="LWsIY1UvYESD3M0POQoardvnmnMKTBlnhm22LeGNMoKXlj7c/Y0IcK18ZZ8yH07sQhmIJzIu8to3nCHwnFi/1Q==" saltValue="AIGrmiH1nv2dtKxWb+M+XQ==" spinCount="100000" sheet="1" objects="1" scenarios="1"/>
  <protectedRanges>
    <protectedRange sqref="D1:D1048576" name="Rango1"/>
    <protectedRange sqref="E6:I6 H7:I7" name="Rango2"/>
    <protectedRange sqref="K6" name="Rango3"/>
    <protectedRange sqref="M6:N6 N7" name="Rango4"/>
    <protectedRange sqref="Q6" name="Rango5"/>
    <protectedRange sqref="T6:U7" name="Rango6"/>
  </protectedRanges>
  <dataConsolidate/>
  <mergeCells count="35">
    <mergeCell ref="AC52:AD52"/>
    <mergeCell ref="AC55:AD55"/>
    <mergeCell ref="AC58:AD58"/>
    <mergeCell ref="AC61:AD61"/>
    <mergeCell ref="AC64:AD64"/>
    <mergeCell ref="Z52:AA52"/>
    <mergeCell ref="Z55:AA55"/>
    <mergeCell ref="Z58:AA58"/>
    <mergeCell ref="Z61:AA61"/>
    <mergeCell ref="Z64:AA64"/>
    <mergeCell ref="Z37:AA37"/>
    <mergeCell ref="Z40:AA40"/>
    <mergeCell ref="Z43:AA43"/>
    <mergeCell ref="Z46:AA46"/>
    <mergeCell ref="Z49:AA49"/>
    <mergeCell ref="AC37:AD37"/>
    <mergeCell ref="AC40:AD40"/>
    <mergeCell ref="AC43:AD43"/>
    <mergeCell ref="AC46:AD46"/>
    <mergeCell ref="AC49:AD49"/>
    <mergeCell ref="AC34:AD34"/>
    <mergeCell ref="Z22:AA22"/>
    <mergeCell ref="AC22:AD22"/>
    <mergeCell ref="Z25:AA25"/>
    <mergeCell ref="Z28:AA28"/>
    <mergeCell ref="Z31:AA31"/>
    <mergeCell ref="Z34:AA34"/>
    <mergeCell ref="D1:J2"/>
    <mergeCell ref="D3:J4"/>
    <mergeCell ref="AC25:AD25"/>
    <mergeCell ref="AC28:AD28"/>
    <mergeCell ref="AC31:AD31"/>
    <mergeCell ref="W1:W2"/>
    <mergeCell ref="K1:S2"/>
    <mergeCell ref="K3:S4"/>
  </mergeCells>
  <phoneticPr fontId="59" type="noConversion"/>
  <conditionalFormatting sqref="D6">
    <cfRule type="duplicateValues" dxfId="5" priority="1"/>
  </conditionalFormatting>
  <dataValidations xWindow="697" yWindow="366" count="18">
    <dataValidation type="textLength" operator="lessThan" allowBlank="1" showInputMessage="1" showErrorMessage="1" errorTitle="OBJETO" error="Maximo 200 caracteres" promptTitle="OBJETO" prompt="Digite el objeto de la comision. Utilizar caracteres en Mayuscula." sqref="K9:K19" xr:uid="{00000000-0002-0000-0000-000001000000}">
      <formula1>200</formula1>
    </dataValidation>
    <dataValidation type="whole" allowBlank="1" showInputMessage="1" showErrorMessage="1" errorTitle="Valor viaticos" error="Solo valores  numèricos" promptTitle="VALOR" prompt="Digite Numero sin comas ni puntos." sqref="M7:M11" xr:uid="{00000000-0002-0000-0000-000002000000}">
      <formula1>0</formula1>
      <formula2>50000000</formula2>
    </dataValidation>
    <dataValidation type="custom" allowBlank="1" showInputMessage="1" showErrorMessage="1" errorTitle="Numerico" error="Solo se permiten datos numèricos" promptTitle="Siif Numero" prompt="Digite nùmero asignado por la aplicacion SIIF Naciòn. Solo datos Numericos." sqref="A6" xr:uid="{00000000-0002-0000-0000-000003000000}">
      <formula1>ISNUMBER(A6)</formula1>
    </dataValidation>
    <dataValidation type="list" allowBlank="1" showInputMessage="1" showErrorMessage="1" sqref="H81" xr:uid="{00000000-0002-0000-0000-000004000000}">
      <formula1>Dependencias</formula1>
    </dataValidation>
    <dataValidation type="list" allowBlank="1" showInputMessage="1" showErrorMessage="1" sqref="H80" xr:uid="{00000000-0002-0000-0000-000005000000}">
      <formula1>$J$6:$J$50</formula1>
    </dataValidation>
    <dataValidation type="custom" allowBlank="1" showInputMessage="1" showErrorMessage="1" errorTitle="Numerico" error="Solo se permiten datos numericos" promptTitle="Siif Numero" prompt="Digite nùmero asignado por la aplicacion SIIF Naciòn. Solo datos Numericos." sqref="A7:A22" xr:uid="{00000000-0002-0000-0000-000006000000}">
      <formula1>ISNUMBER(A7)</formula1>
    </dataValidation>
    <dataValidation type="whole" allowBlank="1" showInputMessage="1" showErrorMessage="1" errorTitle="No identificacion" error="Solo se permiten datos datos numèricos." promptTitle="Identificación" prompt="Digite numero sin puntos ni comas." sqref="D21:D22" xr:uid="{00000000-0002-0000-0000-000007000000}">
      <formula1>0</formula1>
      <formula2>99999999999</formula2>
    </dataValidation>
    <dataValidation allowBlank="1" showInputMessage="1" showErrorMessage="1" promptTitle="VALOR" prompt="Digite Numero sin comas ni puntos." sqref="V6:V22" xr:uid="{00000000-0002-0000-0000-000008000000}"/>
    <dataValidation type="list" allowBlank="1" showInputMessage="1" showErrorMessage="1" promptTitle="Ampliacion" prompt="Indique si la comision es ampliacion de otra comision o si es normal." sqref="G7:G22" xr:uid="{00000000-0002-0000-0000-000009000000}">
      <formula1>$E$53:$E$54</formula1>
    </dataValidation>
    <dataValidation type="list" allowBlank="1" showInputMessage="1" showErrorMessage="1" errorTitle="Rubro" error="Escoja un valor de la lista desplegable" promptTitle="RUBRO VIATICOS" prompt="Seleccione el rubro que sera utilizado para  suministrar el valor de los viaticos." sqref="O6:O22" xr:uid="{00000000-0002-0000-0000-00000B000000}">
      <formula1>$A$52:$A$70</formula1>
    </dataValidation>
    <dataValidation type="list" allowBlank="1" showInputMessage="1" showErrorMessage="1" errorTitle="Rubro" error="Escoja un valor de la lista desplegable" promptTitle="RUBRO VIATICOS" prompt="Seleccione el rubro que sera utilizado para  suministrar el valor de los viaticos." sqref="P6:P22" xr:uid="{00000000-0002-0000-0000-00000C000000}">
      <formula1>$C$52:$C$76</formula1>
    </dataValidation>
    <dataValidation type="list" showInputMessage="1" showErrorMessage="1" promptTitle="Seleccione" prompt="Seleccione El CDP de Viaticos a utilizar." sqref="N22" xr:uid="{9E1F7CBB-5A78-4901-932D-A44483860716}">
      <formula1>$I$52:$I$75</formula1>
    </dataValidation>
    <dataValidation type="list" allowBlank="1" showInputMessage="1" showErrorMessage="1" promptTitle="DEPENDENCIA" prompt="Seleccione Dependencia a la que pertenece la personaque viaja." sqref="E7:E22" xr:uid="{00000000-0002-0000-0000-00000E000000}">
      <formula1>$G$52:$G$76</formula1>
    </dataValidation>
    <dataValidation type="date" showInputMessage="1" showErrorMessage="1" errorTitle="Desde" error="Solo se permite formato Fecha. Año 2022." promptTitle="DESDE" prompt="Fecha inicial de la comisión" sqref="H22:I22" xr:uid="{00000000-0002-0000-0000-00000F000000}">
      <formula1>44927</formula1>
      <formula2>45291</formula2>
    </dataValidation>
    <dataValidation type="custom" allowBlank="1" showInputMessage="1" showErrorMessage="1" sqref="S6" xr:uid="{BAC2A76C-99CE-490A-9989-9C9C1B6A010A}">
      <formula1>"BUSCARV(D6;DATOS!A:C;3;FALSO)"</formula1>
    </dataValidation>
    <dataValidation type="date" showInputMessage="1" showErrorMessage="1" errorTitle="Desde" error="Solo se permite formato Fecha. Año 2022." promptTitle="DESDE" prompt="Fecha inicial de la comisión" sqref="H8:I21" xr:uid="{0D8C4AB1-FC1B-47E0-876A-4AE5F3952522}">
      <formula1>45292</formula1>
      <formula2>45657</formula2>
    </dataValidation>
    <dataValidation type="date" allowBlank="1" showInputMessage="1" showErrorMessage="1" sqref="B6" xr:uid="{629B913C-1F52-4885-845E-0DB0AEDE8FD1}">
      <formula1>+TODAY()</formula1>
      <formula2>46387</formula2>
    </dataValidation>
    <dataValidation type="date" showInputMessage="1" showErrorMessage="1" errorTitle="Desde" error="Solo se permite formato Fecha. Año 2022." promptTitle="DESDE" prompt="Fecha inicial de la comisión" sqref="H7:I7" xr:uid="{19A83B11-9E0D-4429-87DD-42CAFCB3E8E4}">
      <formula1>46023</formula1>
      <formula2>46387</formula2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14" scale="30" fitToHeight="0" orientation="landscape" horizontalDpi="300" verticalDpi="300" r:id="rId1"/>
  <rowBreaks count="1" manualBreakCount="1">
    <brk id="20" max="16383" man="1"/>
  </rowBreaks>
  <drawing r:id="rId2"/>
  <legacyDrawing r:id="rId3"/>
  <tableParts count="6">
    <tablePart r:id="rId4"/>
    <tablePart r:id="rId5"/>
    <tablePart r:id="rId6"/>
    <tablePart r:id="rId7"/>
    <tablePart r:id="rId8"/>
    <tablePart r:id="rId9"/>
  </tableParts>
  <extLst>
    <ext xmlns:x14="http://schemas.microsoft.com/office/spreadsheetml/2009/9/main" uri="{CCE6A557-97BC-4b89-ADB6-D9C93CAAB3DF}">
      <x14:dataValidations xmlns:xm="http://schemas.microsoft.com/office/excel/2006/main" xWindow="697" yWindow="366" count="2">
        <x14:dataValidation type="list" allowBlank="1" showInputMessage="1" showErrorMessage="1" xr:uid="{16C6BD41-A3FB-4FF2-B013-320297D76F42}">
          <x14:formula1>
            <xm:f>DATOS!$N$2:$N$3</xm:f>
          </x14:formula1>
          <xm:sqref>N6:N21</xm:sqref>
        </x14:dataValidation>
        <x14:dataValidation type="list" allowBlank="1" showInputMessage="1" showErrorMessage="1" xr:uid="{DB55252D-FED2-4F3E-9FC2-37501C4507E3}">
          <x14:formula1>
            <xm:f>DATOS!$R:$R</xm:f>
          </x14:formula1>
          <xm:sqref>T6:T7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A1:R823"/>
  <sheetViews>
    <sheetView workbookViewId="0">
      <selection activeCell="A2" sqref="A2"/>
    </sheetView>
  </sheetViews>
  <sheetFormatPr baseColWidth="10" defaultColWidth="11.453125" defaultRowHeight="14.5"/>
  <cols>
    <col min="1" max="1" width="19.54296875" style="177" customWidth="1"/>
    <col min="2" max="2" width="46.1796875" style="177" customWidth="1"/>
    <col min="3" max="3" width="25.7265625" style="191" customWidth="1"/>
    <col min="4" max="4" width="13.7265625" style="177" bestFit="1" customWidth="1"/>
    <col min="5" max="5" width="12.1796875" style="177" bestFit="1" customWidth="1"/>
    <col min="6" max="6" width="14.81640625" style="177" customWidth="1"/>
    <col min="7" max="7" width="11.453125" style="179" customWidth="1"/>
    <col min="8" max="8" width="22.81640625" style="179" customWidth="1"/>
    <col min="9" max="9" width="25" style="177" customWidth="1"/>
    <col min="10" max="10" width="53.81640625" style="177" customWidth="1"/>
    <col min="11" max="12" width="11.453125" style="177"/>
    <col min="13" max="13" width="30" style="177" customWidth="1"/>
    <col min="14" max="17" width="11.453125" style="177"/>
    <col min="18" max="18" width="26.26953125" style="177" customWidth="1"/>
    <col min="19" max="16384" width="11.453125" style="177"/>
  </cols>
  <sheetData>
    <row r="1" spans="1:18">
      <c r="A1" s="212" t="s">
        <v>170</v>
      </c>
      <c r="B1" s="213" t="s">
        <v>171</v>
      </c>
      <c r="C1" s="225" t="s">
        <v>172</v>
      </c>
      <c r="D1" s="214" t="s">
        <v>76</v>
      </c>
      <c r="E1" s="175"/>
      <c r="F1" s="175"/>
      <c r="G1" s="185"/>
      <c r="H1" s="229"/>
      <c r="I1" s="176"/>
      <c r="J1" s="176"/>
      <c r="K1" s="177" t="s">
        <v>173</v>
      </c>
      <c r="L1" s="177" t="s">
        <v>174</v>
      </c>
      <c r="N1" s="215" t="s">
        <v>175</v>
      </c>
      <c r="O1" s="215"/>
      <c r="P1" s="215"/>
      <c r="Q1" s="215"/>
      <c r="R1" s="215"/>
    </row>
    <row r="2" spans="1:18" ht="15.5">
      <c r="A2" s="178">
        <v>4050865</v>
      </c>
      <c r="B2" s="181" t="s">
        <v>176</v>
      </c>
      <c r="C2" s="226">
        <v>18409015</v>
      </c>
      <c r="D2" s="182" t="s">
        <v>74</v>
      </c>
      <c r="E2" s="178" t="b">
        <f t="shared" ref="E2" si="0">+ISNUMBER(A2)</f>
        <v>1</v>
      </c>
      <c r="F2" s="178"/>
      <c r="G2" s="195"/>
      <c r="H2" s="179">
        <v>46387</v>
      </c>
      <c r="I2" s="175">
        <v>50176070481792</v>
      </c>
      <c r="J2" s="175" t="s">
        <v>177</v>
      </c>
      <c r="K2" s="180">
        <f>+H2</f>
        <v>46387</v>
      </c>
      <c r="L2" s="177">
        <f t="shared" ref="L2" si="1">+H2*70/100</f>
        <v>32470.9</v>
      </c>
      <c r="N2" s="215" t="s">
        <v>57</v>
      </c>
      <c r="O2" s="215"/>
      <c r="P2" s="215"/>
      <c r="Q2" s="215"/>
      <c r="R2" s="181" t="s">
        <v>176</v>
      </c>
    </row>
    <row r="3" spans="1:18" ht="15.5">
      <c r="A3" s="178">
        <v>8769550</v>
      </c>
      <c r="B3" s="181" t="s">
        <v>25</v>
      </c>
      <c r="C3" s="226">
        <v>17060240</v>
      </c>
      <c r="D3" s="182" t="s">
        <v>74</v>
      </c>
      <c r="E3" s="178" t="b">
        <f t="shared" ref="E3:E75" si="2">+ISNUMBER(A3)</f>
        <v>1</v>
      </c>
      <c r="F3" s="178"/>
      <c r="G3" s="195"/>
      <c r="H3" s="179">
        <v>46387</v>
      </c>
      <c r="I3" s="175">
        <v>477870008802</v>
      </c>
      <c r="J3" s="175" t="s">
        <v>177</v>
      </c>
      <c r="K3" s="180">
        <f>+H3</f>
        <v>46387</v>
      </c>
      <c r="L3" s="177">
        <f t="shared" ref="L3:L11" si="3">+H3*70/100</f>
        <v>32470.9</v>
      </c>
      <c r="N3" s="215" t="s">
        <v>178</v>
      </c>
      <c r="O3" s="215"/>
      <c r="P3" s="215"/>
      <c r="Q3" s="215"/>
      <c r="R3" s="216" t="s">
        <v>25</v>
      </c>
    </row>
    <row r="4" spans="1:18" ht="31">
      <c r="A4" s="178">
        <v>16275300</v>
      </c>
      <c r="B4" s="181" t="s">
        <v>179</v>
      </c>
      <c r="C4" s="226">
        <v>6994971</v>
      </c>
      <c r="D4" s="182" t="s">
        <v>74</v>
      </c>
      <c r="E4" s="178" t="b">
        <f t="shared" si="2"/>
        <v>1</v>
      </c>
      <c r="F4" s="178"/>
      <c r="G4" s="195"/>
      <c r="H4" s="179">
        <v>46387</v>
      </c>
      <c r="I4" s="175">
        <v>9870190767</v>
      </c>
      <c r="J4" s="175" t="s">
        <v>177</v>
      </c>
      <c r="K4" s="180">
        <f>+H4</f>
        <v>46387</v>
      </c>
      <c r="L4" s="177">
        <f t="shared" si="3"/>
        <v>32470.9</v>
      </c>
      <c r="N4" s="215"/>
      <c r="O4" s="215"/>
      <c r="P4" s="215"/>
      <c r="Q4" s="215"/>
      <c r="R4" s="217" t="s">
        <v>60</v>
      </c>
    </row>
    <row r="5" spans="1:18" ht="15.5">
      <c r="A5" s="178">
        <v>1064995727</v>
      </c>
      <c r="B5" s="181" t="s">
        <v>180</v>
      </c>
      <c r="C5" s="226">
        <v>6994971</v>
      </c>
      <c r="D5" s="182" t="s">
        <v>74</v>
      </c>
      <c r="E5" s="178" t="b">
        <f t="shared" si="2"/>
        <v>1</v>
      </c>
      <c r="F5" s="178"/>
      <c r="G5" s="195"/>
      <c r="H5" s="179">
        <v>46387</v>
      </c>
      <c r="I5" s="175">
        <v>68120038439</v>
      </c>
      <c r="J5" s="175" t="s">
        <v>181</v>
      </c>
      <c r="K5" s="180"/>
      <c r="N5" s="215"/>
      <c r="O5" s="215"/>
      <c r="P5" s="215"/>
      <c r="Q5" s="215"/>
      <c r="R5" s="218" t="s">
        <v>182</v>
      </c>
    </row>
    <row r="6" spans="1:18" ht="19.5" customHeight="1">
      <c r="A6" s="178">
        <v>1019055114</v>
      </c>
      <c r="B6" s="181" t="s">
        <v>183</v>
      </c>
      <c r="C6" s="226">
        <v>6994971</v>
      </c>
      <c r="D6" s="182" t="s">
        <v>74</v>
      </c>
      <c r="E6" s="178" t="b">
        <f t="shared" si="2"/>
        <v>1</v>
      </c>
      <c r="F6" s="178"/>
      <c r="G6" s="195"/>
      <c r="H6" s="179">
        <v>46387</v>
      </c>
      <c r="I6" s="175">
        <v>488427501462</v>
      </c>
      <c r="J6" s="175" t="s">
        <v>177</v>
      </c>
      <c r="K6" s="180">
        <f>+H6</f>
        <v>46387</v>
      </c>
      <c r="L6" s="177">
        <f t="shared" si="3"/>
        <v>32470.9</v>
      </c>
      <c r="N6" s="215"/>
      <c r="O6" s="215"/>
      <c r="P6" s="215"/>
      <c r="Q6" s="215"/>
      <c r="R6" s="219"/>
    </row>
    <row r="7" spans="1:18" ht="15.5">
      <c r="A7" s="178">
        <v>79109938</v>
      </c>
      <c r="B7" s="181" t="s">
        <v>184</v>
      </c>
      <c r="C7" s="226">
        <v>6994971</v>
      </c>
      <c r="D7" s="182" t="s">
        <v>74</v>
      </c>
      <c r="E7" s="178" t="b">
        <f t="shared" si="2"/>
        <v>1</v>
      </c>
      <c r="F7" s="178"/>
      <c r="G7" s="195"/>
      <c r="H7" s="179">
        <v>46387</v>
      </c>
      <c r="I7" s="175">
        <v>9800192834</v>
      </c>
      <c r="J7" s="175" t="s">
        <v>177</v>
      </c>
      <c r="K7" s="180">
        <f>+H7*85/100</f>
        <v>39428.949999999997</v>
      </c>
      <c r="L7" s="177">
        <f t="shared" si="3"/>
        <v>32470.9</v>
      </c>
      <c r="R7" s="183"/>
    </row>
    <row r="8" spans="1:18" ht="15.5">
      <c r="A8" s="178">
        <v>1075656531</v>
      </c>
      <c r="B8" s="181" t="s">
        <v>185</v>
      </c>
      <c r="C8" s="226">
        <v>6994971</v>
      </c>
      <c r="D8" s="182" t="s">
        <v>74</v>
      </c>
      <c r="E8" s="178" t="b">
        <f t="shared" si="2"/>
        <v>1</v>
      </c>
      <c r="F8" s="178"/>
      <c r="G8" s="195"/>
      <c r="H8" s="179">
        <v>46387</v>
      </c>
      <c r="I8" s="175">
        <v>33239459248</v>
      </c>
      <c r="J8" s="175" t="s">
        <v>181</v>
      </c>
      <c r="K8" s="180">
        <f>+H8*85/100</f>
        <v>39428.949999999997</v>
      </c>
      <c r="L8" s="177">
        <f t="shared" si="3"/>
        <v>32470.9</v>
      </c>
      <c r="R8" s="183"/>
    </row>
    <row r="9" spans="1:18" ht="15.5">
      <c r="A9" s="178">
        <v>52884024</v>
      </c>
      <c r="B9" s="181" t="s">
        <v>186</v>
      </c>
      <c r="C9" s="226">
        <v>6994971</v>
      </c>
      <c r="D9" s="182" t="s">
        <v>74</v>
      </c>
      <c r="E9" s="178" t="b">
        <f t="shared" si="2"/>
        <v>1</v>
      </c>
      <c r="F9" s="178"/>
      <c r="G9" s="195"/>
      <c r="H9" s="179">
        <v>46387</v>
      </c>
      <c r="I9" s="175">
        <v>7500792762</v>
      </c>
      <c r="J9" s="175" t="s">
        <v>177</v>
      </c>
      <c r="K9" s="180">
        <f>+H9*85/100</f>
        <v>39428.949999999997</v>
      </c>
      <c r="L9" s="177">
        <f t="shared" si="3"/>
        <v>32470.9</v>
      </c>
      <c r="R9" s="183"/>
    </row>
    <row r="10" spans="1:18" ht="15.5">
      <c r="A10" s="178">
        <v>1010184986</v>
      </c>
      <c r="B10" s="181" t="s">
        <v>187</v>
      </c>
      <c r="C10" s="226">
        <v>6994971</v>
      </c>
      <c r="D10" s="182" t="s">
        <v>74</v>
      </c>
      <c r="E10" s="178" t="b">
        <f t="shared" si="2"/>
        <v>1</v>
      </c>
      <c r="F10" s="178"/>
      <c r="G10" s="195"/>
      <c r="H10" s="179">
        <v>46387</v>
      </c>
      <c r="I10" s="175">
        <v>1010184986</v>
      </c>
      <c r="J10" s="175" t="s">
        <v>181</v>
      </c>
      <c r="K10" s="180">
        <f>+H10*75/100</f>
        <v>34790.25</v>
      </c>
      <c r="L10" s="177">
        <f t="shared" si="3"/>
        <v>32470.9</v>
      </c>
      <c r="R10" s="183"/>
    </row>
    <row r="11" spans="1:18" ht="15.5">
      <c r="A11" s="178">
        <v>59819756</v>
      </c>
      <c r="B11" s="181" t="s">
        <v>188</v>
      </c>
      <c r="C11" s="226">
        <v>9189073</v>
      </c>
      <c r="D11" s="182" t="s">
        <v>74</v>
      </c>
      <c r="E11" s="178" t="b">
        <f t="shared" si="2"/>
        <v>1</v>
      </c>
      <c r="F11" s="178"/>
      <c r="G11" s="195"/>
      <c r="H11" s="179">
        <v>46387</v>
      </c>
      <c r="I11" s="175">
        <v>9800162068</v>
      </c>
      <c r="J11" s="175" t="s">
        <v>177</v>
      </c>
      <c r="K11" s="180">
        <f>+H11*75/100</f>
        <v>34790.25</v>
      </c>
      <c r="L11" s="177">
        <f t="shared" si="3"/>
        <v>32470.9</v>
      </c>
    </row>
    <row r="12" spans="1:18" ht="15.5">
      <c r="A12" s="178">
        <v>52416021</v>
      </c>
      <c r="B12" s="181" t="s">
        <v>189</v>
      </c>
      <c r="C12" s="226">
        <v>9189073</v>
      </c>
      <c r="D12" s="182" t="s">
        <v>74</v>
      </c>
      <c r="E12" s="178" t="b">
        <f t="shared" ref="E12:E14" si="4">+ISNUMBER(A12)</f>
        <v>1</v>
      </c>
      <c r="F12" s="178"/>
      <c r="G12" s="195"/>
      <c r="H12" s="179">
        <v>46387</v>
      </c>
      <c r="I12" s="175">
        <v>605249101</v>
      </c>
      <c r="J12" s="175" t="s">
        <v>190</v>
      </c>
      <c r="P12" s="183"/>
    </row>
    <row r="13" spans="1:18" ht="15.5">
      <c r="A13" s="178">
        <v>1053610605</v>
      </c>
      <c r="B13" s="181" t="s">
        <v>191</v>
      </c>
      <c r="C13" s="226">
        <v>6994971</v>
      </c>
      <c r="D13" s="182" t="s">
        <v>74</v>
      </c>
      <c r="E13" s="178" t="b">
        <f t="shared" si="4"/>
        <v>1</v>
      </c>
      <c r="F13" s="178"/>
      <c r="G13" s="195"/>
      <c r="H13" s="179">
        <v>46387</v>
      </c>
      <c r="I13" s="175">
        <v>88254501691</v>
      </c>
      <c r="J13" s="175" t="s">
        <v>192</v>
      </c>
      <c r="P13" s="183"/>
    </row>
    <row r="14" spans="1:18" ht="15.5">
      <c r="A14" s="178">
        <v>75106219</v>
      </c>
      <c r="B14" s="181" t="s">
        <v>193</v>
      </c>
      <c r="C14" s="226">
        <v>6994971</v>
      </c>
      <c r="D14" s="182" t="s">
        <v>74</v>
      </c>
      <c r="E14" s="178" t="b">
        <f t="shared" si="4"/>
        <v>1</v>
      </c>
      <c r="F14" s="178"/>
      <c r="G14" s="195"/>
      <c r="H14" s="179">
        <v>46387</v>
      </c>
      <c r="I14" s="175">
        <v>5929444347</v>
      </c>
      <c r="J14" s="175" t="s">
        <v>192</v>
      </c>
    </row>
    <row r="15" spans="1:18" ht="15.5">
      <c r="A15" s="178">
        <v>1072660663</v>
      </c>
      <c r="B15" s="181" t="s">
        <v>194</v>
      </c>
      <c r="C15" s="226">
        <v>6994971</v>
      </c>
      <c r="D15" s="182" t="s">
        <v>74</v>
      </c>
      <c r="E15" s="178" t="b">
        <f t="shared" si="2"/>
        <v>1</v>
      </c>
      <c r="F15" s="178"/>
      <c r="G15" s="195"/>
      <c r="H15" s="179">
        <v>46387</v>
      </c>
      <c r="I15" s="175">
        <v>33770745816</v>
      </c>
      <c r="J15" s="175" t="s">
        <v>192</v>
      </c>
    </row>
    <row r="16" spans="1:18" ht="15.5">
      <c r="A16" s="178">
        <v>308456</v>
      </c>
      <c r="B16" s="181" t="s">
        <v>195</v>
      </c>
      <c r="C16" s="226">
        <v>6994971</v>
      </c>
      <c r="D16" s="182" t="s">
        <v>74</v>
      </c>
      <c r="E16" s="178" t="b">
        <f t="shared" si="2"/>
        <v>1</v>
      </c>
      <c r="F16" s="175"/>
      <c r="G16" s="185"/>
      <c r="H16" s="179">
        <v>46387</v>
      </c>
      <c r="I16" s="175">
        <v>33890328</v>
      </c>
      <c r="J16" s="175" t="s">
        <v>190</v>
      </c>
    </row>
    <row r="17" spans="1:10" ht="15.5">
      <c r="A17" s="178">
        <v>1067928918</v>
      </c>
      <c r="B17" s="181" t="s">
        <v>196</v>
      </c>
      <c r="C17" s="226">
        <v>5143281</v>
      </c>
      <c r="D17" s="182" t="s">
        <v>74</v>
      </c>
      <c r="E17" s="178" t="b">
        <f t="shared" ref="E17" si="5">+ISNUMBER(A17)</f>
        <v>1</v>
      </c>
      <c r="F17" s="175"/>
      <c r="G17" s="185"/>
      <c r="H17" s="179">
        <v>46387</v>
      </c>
      <c r="I17" s="175">
        <v>7970545560</v>
      </c>
      <c r="J17" s="175" t="s">
        <v>192</v>
      </c>
    </row>
    <row r="18" spans="1:10" ht="15.5">
      <c r="A18" s="178">
        <v>1193423267</v>
      </c>
      <c r="B18" s="181" t="s">
        <v>197</v>
      </c>
      <c r="C18" s="226">
        <v>2362843</v>
      </c>
      <c r="D18" s="182" t="s">
        <v>74</v>
      </c>
      <c r="E18" s="178" t="b">
        <f t="shared" si="2"/>
        <v>1</v>
      </c>
      <c r="F18" s="175"/>
      <c r="G18" s="185"/>
      <c r="H18" s="179">
        <v>46387</v>
      </c>
      <c r="I18" s="175">
        <v>91252905605</v>
      </c>
      <c r="J18" s="175" t="s">
        <v>192</v>
      </c>
    </row>
    <row r="19" spans="1:10" ht="15.5">
      <c r="A19" s="178">
        <v>12754316</v>
      </c>
      <c r="B19" s="181" t="s">
        <v>198</v>
      </c>
      <c r="C19" s="226">
        <v>6994971</v>
      </c>
      <c r="D19" s="182" t="s">
        <v>74</v>
      </c>
      <c r="E19" s="178" t="b">
        <f t="shared" si="2"/>
        <v>1</v>
      </c>
      <c r="F19" s="175"/>
      <c r="G19" s="185"/>
      <c r="H19" s="179">
        <v>46387</v>
      </c>
      <c r="I19" s="175">
        <v>99743823822</v>
      </c>
      <c r="J19" s="177" t="s">
        <v>181</v>
      </c>
    </row>
    <row r="20" spans="1:10" ht="15.5">
      <c r="A20" s="178">
        <v>9860766</v>
      </c>
      <c r="B20" s="181" t="s">
        <v>199</v>
      </c>
      <c r="C20" s="226">
        <v>6994971</v>
      </c>
      <c r="D20" s="182" t="s">
        <v>74</v>
      </c>
      <c r="E20" s="178" t="b">
        <f t="shared" si="2"/>
        <v>1</v>
      </c>
      <c r="F20" s="175"/>
      <c r="G20" s="185"/>
      <c r="H20" s="179">
        <v>46387</v>
      </c>
      <c r="I20" s="175">
        <v>488446981273</v>
      </c>
      <c r="J20" s="175" t="s">
        <v>177</v>
      </c>
    </row>
    <row r="21" spans="1:10" ht="15.5">
      <c r="A21" s="178">
        <v>80817237</v>
      </c>
      <c r="B21" s="181" t="s">
        <v>200</v>
      </c>
      <c r="C21" s="226">
        <v>6994971</v>
      </c>
      <c r="D21" s="182" t="s">
        <v>74</v>
      </c>
      <c r="E21" s="178" t="b">
        <f t="shared" si="2"/>
        <v>1</v>
      </c>
      <c r="F21" s="175"/>
      <c r="G21" s="185"/>
      <c r="H21" s="179">
        <v>46387</v>
      </c>
      <c r="I21" s="175">
        <v>24049622139</v>
      </c>
      <c r="J21" s="175" t="s">
        <v>201</v>
      </c>
    </row>
    <row r="22" spans="1:10" ht="15.5">
      <c r="A22" s="178">
        <v>1065583323</v>
      </c>
      <c r="B22" s="181" t="s">
        <v>202</v>
      </c>
      <c r="C22" s="226">
        <v>6994971</v>
      </c>
      <c r="D22" s="182" t="s">
        <v>74</v>
      </c>
      <c r="E22" s="178" t="b">
        <f t="shared" si="2"/>
        <v>1</v>
      </c>
      <c r="F22" s="175"/>
      <c r="G22" s="185"/>
      <c r="H22" s="179">
        <v>46387</v>
      </c>
      <c r="I22" s="175">
        <v>256000788164</v>
      </c>
      <c r="J22" s="175" t="s">
        <v>177</v>
      </c>
    </row>
    <row r="23" spans="1:10" ht="15.5">
      <c r="A23" s="178">
        <v>93357133</v>
      </c>
      <c r="B23" s="181" t="s">
        <v>60</v>
      </c>
      <c r="C23" s="226">
        <v>17060240</v>
      </c>
      <c r="D23" s="182" t="s">
        <v>74</v>
      </c>
      <c r="E23" s="178" t="b">
        <f t="shared" si="2"/>
        <v>1</v>
      </c>
      <c r="F23" s="175"/>
      <c r="G23" s="185"/>
      <c r="H23" s="179">
        <v>46387</v>
      </c>
      <c r="I23" s="231" t="s">
        <v>203</v>
      </c>
      <c r="J23" s="175" t="s">
        <v>204</v>
      </c>
    </row>
    <row r="24" spans="1:10" ht="15.5">
      <c r="A24" s="178">
        <v>52111977</v>
      </c>
      <c r="B24" s="181" t="s">
        <v>205</v>
      </c>
      <c r="C24" s="226">
        <v>11339380</v>
      </c>
      <c r="D24" s="182" t="s">
        <v>74</v>
      </c>
      <c r="E24" s="178" t="b">
        <f t="shared" si="2"/>
        <v>1</v>
      </c>
      <c r="F24" s="175"/>
      <c r="G24" s="185"/>
      <c r="H24" s="179">
        <v>46387</v>
      </c>
      <c r="I24" s="175">
        <v>9800095250</v>
      </c>
      <c r="J24" s="175" t="s">
        <v>177</v>
      </c>
    </row>
    <row r="25" spans="1:10" ht="15.5">
      <c r="A25" s="178">
        <v>19365420</v>
      </c>
      <c r="B25" s="181" t="s">
        <v>206</v>
      </c>
      <c r="C25" s="226">
        <v>6994971</v>
      </c>
      <c r="D25" s="182" t="s">
        <v>74</v>
      </c>
      <c r="E25" s="178" t="b">
        <f t="shared" si="2"/>
        <v>1</v>
      </c>
      <c r="F25" s="175"/>
      <c r="G25" s="185"/>
      <c r="H25" s="179">
        <v>46387</v>
      </c>
      <c r="I25" s="175">
        <v>24140874794</v>
      </c>
      <c r="J25" s="175" t="s">
        <v>201</v>
      </c>
    </row>
    <row r="26" spans="1:10" ht="15.5">
      <c r="A26" s="178">
        <v>1020741959</v>
      </c>
      <c r="B26" s="181" t="s">
        <v>207</v>
      </c>
      <c r="C26" s="226">
        <v>6994971</v>
      </c>
      <c r="D26" s="182" t="s">
        <v>74</v>
      </c>
      <c r="E26" s="178" t="b">
        <f t="shared" si="2"/>
        <v>1</v>
      </c>
      <c r="F26" s="175"/>
      <c r="G26" s="185"/>
      <c r="H26" s="179">
        <v>46387</v>
      </c>
      <c r="I26" s="175">
        <v>94422614332</v>
      </c>
      <c r="J26" s="175" t="s">
        <v>192</v>
      </c>
    </row>
    <row r="27" spans="1:10" ht="15.5">
      <c r="A27" s="178">
        <v>80926449</v>
      </c>
      <c r="B27" s="181" t="s">
        <v>208</v>
      </c>
      <c r="C27" s="226">
        <v>6994971</v>
      </c>
      <c r="D27" s="182" t="s">
        <v>74</v>
      </c>
      <c r="E27" s="178" t="b">
        <f t="shared" si="2"/>
        <v>1</v>
      </c>
      <c r="F27" s="175"/>
      <c r="G27" s="185"/>
      <c r="H27" s="179">
        <v>46387</v>
      </c>
      <c r="I27" s="175">
        <v>10161022034</v>
      </c>
      <c r="J27" s="175" t="s">
        <v>192</v>
      </c>
    </row>
    <row r="28" spans="1:10" ht="15.5">
      <c r="A28" s="178">
        <v>80904109</v>
      </c>
      <c r="B28" s="181" t="s">
        <v>209</v>
      </c>
      <c r="C28" s="226">
        <v>6994971</v>
      </c>
      <c r="D28" s="182" t="s">
        <v>74</v>
      </c>
      <c r="E28" s="178" t="b">
        <f t="shared" si="2"/>
        <v>1</v>
      </c>
      <c r="F28" s="175"/>
      <c r="G28" s="185"/>
      <c r="H28" s="179">
        <v>46387</v>
      </c>
      <c r="I28" s="175">
        <v>80904109</v>
      </c>
      <c r="J28" s="175" t="s">
        <v>177</v>
      </c>
    </row>
    <row r="29" spans="1:10" ht="15.5">
      <c r="A29" s="178">
        <v>19378871</v>
      </c>
      <c r="B29" s="181" t="s">
        <v>210</v>
      </c>
      <c r="C29" s="226">
        <v>3326260</v>
      </c>
      <c r="D29" s="182" t="s">
        <v>74</v>
      </c>
      <c r="E29" s="178" t="b">
        <f t="shared" si="2"/>
        <v>1</v>
      </c>
      <c r="F29" s="175"/>
      <c r="G29" s="185"/>
      <c r="H29" s="179">
        <v>46387</v>
      </c>
      <c r="I29" s="175">
        <v>1542017354</v>
      </c>
      <c r="J29" s="175" t="s">
        <v>211</v>
      </c>
    </row>
    <row r="30" spans="1:10" ht="15.5">
      <c r="A30" s="178">
        <v>79159625</v>
      </c>
      <c r="B30" s="181" t="s">
        <v>212</v>
      </c>
      <c r="C30" s="226">
        <v>9891820</v>
      </c>
      <c r="D30" s="182" t="s">
        <v>74</v>
      </c>
      <c r="E30" s="178" t="b">
        <f t="shared" ref="E30:E31" si="6">+ISNUMBER(A30)</f>
        <v>1</v>
      </c>
      <c r="F30" s="175"/>
      <c r="G30" s="185"/>
      <c r="H30" s="179">
        <v>46387</v>
      </c>
      <c r="I30" s="175">
        <v>18808339397</v>
      </c>
      <c r="J30" s="175" t="s">
        <v>192</v>
      </c>
    </row>
    <row r="31" spans="1:10" ht="15.5">
      <c r="A31" s="178">
        <v>77009924</v>
      </c>
      <c r="B31" s="181" t="s">
        <v>213</v>
      </c>
      <c r="C31" s="226">
        <v>6994971</v>
      </c>
      <c r="D31" s="182" t="s">
        <v>74</v>
      </c>
      <c r="E31" s="178" t="b">
        <f t="shared" si="6"/>
        <v>1</v>
      </c>
      <c r="F31" s="175"/>
      <c r="G31" s="185"/>
      <c r="H31" s="179">
        <v>46387</v>
      </c>
      <c r="I31" s="175">
        <v>9800095516</v>
      </c>
      <c r="J31" s="175" t="s">
        <v>177</v>
      </c>
    </row>
    <row r="32" spans="1:10" ht="15.5">
      <c r="A32" s="178">
        <v>92540540</v>
      </c>
      <c r="B32" s="181" t="s">
        <v>214</v>
      </c>
      <c r="C32" s="226">
        <v>6994971</v>
      </c>
      <c r="D32" s="182" t="s">
        <v>74</v>
      </c>
      <c r="E32" s="178" t="b">
        <f t="shared" si="2"/>
        <v>1</v>
      </c>
      <c r="F32" s="175"/>
      <c r="G32" s="185"/>
      <c r="H32" s="179">
        <v>46387</v>
      </c>
      <c r="I32" s="175">
        <v>206060021394</v>
      </c>
      <c r="J32" s="175" t="s">
        <v>177</v>
      </c>
    </row>
    <row r="33" spans="1:10" ht="15.5">
      <c r="A33" s="178">
        <v>1049613861</v>
      </c>
      <c r="B33" s="181" t="s">
        <v>215</v>
      </c>
      <c r="C33" s="226">
        <v>6994971</v>
      </c>
      <c r="D33" s="182" t="s">
        <v>74</v>
      </c>
      <c r="E33" s="178" t="b">
        <f t="shared" si="2"/>
        <v>1</v>
      </c>
      <c r="F33" s="175"/>
      <c r="G33" s="185"/>
      <c r="H33" s="179">
        <v>46387</v>
      </c>
      <c r="I33" s="175">
        <v>550001600141723</v>
      </c>
      <c r="J33" s="175" t="s">
        <v>177</v>
      </c>
    </row>
    <row r="34" spans="1:10" ht="15.5">
      <c r="A34" s="178">
        <v>52040286</v>
      </c>
      <c r="B34" s="181" t="s">
        <v>216</v>
      </c>
      <c r="C34" s="226">
        <v>6994971</v>
      </c>
      <c r="D34" s="182" t="s">
        <v>74</v>
      </c>
      <c r="E34" s="178" t="b">
        <f t="shared" si="2"/>
        <v>1</v>
      </c>
      <c r="F34" s="175"/>
      <c r="G34" s="185"/>
      <c r="H34" s="179">
        <v>46387</v>
      </c>
      <c r="I34" s="175">
        <v>9870161263</v>
      </c>
      <c r="J34" s="175" t="s">
        <v>177</v>
      </c>
    </row>
    <row r="35" spans="1:10" ht="15.5">
      <c r="A35" s="178">
        <v>51781122</v>
      </c>
      <c r="B35" s="181" t="s">
        <v>217</v>
      </c>
      <c r="C35" s="226">
        <v>6994971</v>
      </c>
      <c r="D35" s="182" t="s">
        <v>74</v>
      </c>
      <c r="E35" s="178" t="b">
        <f t="shared" si="2"/>
        <v>1</v>
      </c>
      <c r="F35" s="175"/>
      <c r="G35" s="185"/>
      <c r="H35" s="179">
        <v>46387</v>
      </c>
      <c r="I35" s="175">
        <v>9800095672</v>
      </c>
      <c r="J35" s="175" t="s">
        <v>177</v>
      </c>
    </row>
    <row r="36" spans="1:10" ht="15.5">
      <c r="A36" s="178">
        <v>1085307257</v>
      </c>
      <c r="B36" s="181" t="s">
        <v>218</v>
      </c>
      <c r="C36" s="226">
        <v>6994971</v>
      </c>
      <c r="D36" s="182" t="s">
        <v>74</v>
      </c>
      <c r="E36" s="178" t="b">
        <f t="shared" si="2"/>
        <v>1</v>
      </c>
      <c r="F36" s="175"/>
      <c r="G36" s="185"/>
      <c r="H36" s="179">
        <v>46387</v>
      </c>
      <c r="I36" s="231" t="s">
        <v>219</v>
      </c>
      <c r="J36" s="177" t="s">
        <v>220</v>
      </c>
    </row>
    <row r="37" spans="1:10" ht="15.5">
      <c r="A37" s="178">
        <v>1057570356</v>
      </c>
      <c r="B37" s="181" t="s">
        <v>221</v>
      </c>
      <c r="C37" s="226">
        <v>6994971</v>
      </c>
      <c r="D37" s="182" t="s">
        <v>74</v>
      </c>
      <c r="E37" s="178" t="b">
        <f t="shared" si="2"/>
        <v>1</v>
      </c>
      <c r="F37" s="175"/>
      <c r="G37" s="185"/>
      <c r="H37" s="179">
        <v>46387</v>
      </c>
      <c r="I37" s="175">
        <v>37634986741</v>
      </c>
      <c r="J37" s="175" t="s">
        <v>192</v>
      </c>
    </row>
    <row r="38" spans="1:10" ht="15.5">
      <c r="A38" s="178">
        <v>52794485</v>
      </c>
      <c r="B38" s="181" t="s">
        <v>222</v>
      </c>
      <c r="C38" s="226">
        <v>9891820</v>
      </c>
      <c r="D38" s="182" t="s">
        <v>74</v>
      </c>
      <c r="E38" s="178" t="b">
        <f t="shared" si="2"/>
        <v>1</v>
      </c>
      <c r="F38" s="175"/>
      <c r="G38" s="185"/>
      <c r="H38" s="179">
        <v>46387</v>
      </c>
      <c r="I38" s="175">
        <v>9870232908</v>
      </c>
      <c r="J38" s="175" t="s">
        <v>177</v>
      </c>
    </row>
    <row r="39" spans="1:10" ht="15.5">
      <c r="A39" s="178">
        <v>1019088012</v>
      </c>
      <c r="B39" s="181" t="s">
        <v>223</v>
      </c>
      <c r="C39" s="226">
        <v>6994971</v>
      </c>
      <c r="D39" s="182" t="s">
        <v>74</v>
      </c>
      <c r="E39" s="178" t="b">
        <f t="shared" si="2"/>
        <v>1</v>
      </c>
      <c r="F39" s="175"/>
      <c r="G39" s="185"/>
      <c r="H39" s="179">
        <v>46387</v>
      </c>
      <c r="I39" s="175">
        <v>17100013967</v>
      </c>
      <c r="J39" s="175" t="s">
        <v>192</v>
      </c>
    </row>
    <row r="40" spans="1:10" ht="15.5">
      <c r="A40" s="178">
        <v>1090456464</v>
      </c>
      <c r="B40" s="181" t="s">
        <v>224</v>
      </c>
      <c r="C40" s="226">
        <v>11339380</v>
      </c>
      <c r="D40" s="182" t="s">
        <v>74</v>
      </c>
      <c r="E40" s="178" t="b">
        <f t="shared" si="2"/>
        <v>1</v>
      </c>
      <c r="F40" s="175"/>
      <c r="G40" s="185"/>
      <c r="H40" s="179">
        <v>46387</v>
      </c>
      <c r="I40" s="175">
        <v>130393309</v>
      </c>
      <c r="J40" s="175" t="s">
        <v>204</v>
      </c>
    </row>
    <row r="41" spans="1:10" ht="15.5">
      <c r="A41" s="178">
        <v>1090393000</v>
      </c>
      <c r="B41" s="181" t="s">
        <v>225</v>
      </c>
      <c r="C41" s="226">
        <v>6994971</v>
      </c>
      <c r="D41" s="182" t="s">
        <v>74</v>
      </c>
      <c r="E41" s="178" t="b">
        <f t="shared" si="2"/>
        <v>1</v>
      </c>
      <c r="F41" s="175"/>
      <c r="G41" s="185"/>
      <c r="H41" s="179">
        <v>46387</v>
      </c>
      <c r="I41" s="175">
        <v>59021209834</v>
      </c>
      <c r="J41" s="175" t="s">
        <v>192</v>
      </c>
    </row>
    <row r="42" spans="1:10" ht="15.5">
      <c r="A42" s="178">
        <v>1082851035</v>
      </c>
      <c r="B42" s="181" t="s">
        <v>182</v>
      </c>
      <c r="C42" s="226">
        <v>17060240</v>
      </c>
      <c r="D42" s="182" t="s">
        <v>74</v>
      </c>
      <c r="E42" s="178" t="b">
        <f t="shared" si="2"/>
        <v>1</v>
      </c>
      <c r="F42" s="175"/>
      <c r="G42" s="185"/>
      <c r="H42" s="179">
        <v>46387</v>
      </c>
      <c r="I42" s="175">
        <v>45015367672</v>
      </c>
      <c r="J42" s="175" t="s">
        <v>226</v>
      </c>
    </row>
    <row r="43" spans="1:10" ht="15.5">
      <c r="A43" s="178">
        <v>1110544499</v>
      </c>
      <c r="B43" s="181" t="s">
        <v>227</v>
      </c>
      <c r="C43" s="226">
        <v>5143281</v>
      </c>
      <c r="D43" s="182" t="s">
        <v>74</v>
      </c>
      <c r="E43" s="178" t="b">
        <f t="shared" si="2"/>
        <v>1</v>
      </c>
      <c r="F43" s="175"/>
      <c r="G43" s="185"/>
      <c r="H43" s="179">
        <v>46387</v>
      </c>
      <c r="I43" s="175">
        <v>21345602850</v>
      </c>
      <c r="J43" s="175" t="s">
        <v>192</v>
      </c>
    </row>
    <row r="44" spans="1:10" ht="15.5">
      <c r="A44" s="178">
        <v>63363225</v>
      </c>
      <c r="B44" s="181" t="s">
        <v>228</v>
      </c>
      <c r="C44" s="226">
        <v>6994971</v>
      </c>
      <c r="D44" s="182" t="s">
        <v>74</v>
      </c>
      <c r="E44" s="178" t="b">
        <f t="shared" si="2"/>
        <v>1</v>
      </c>
      <c r="F44" s="175"/>
      <c r="G44" s="185"/>
      <c r="H44" s="179">
        <v>46387</v>
      </c>
      <c r="I44" s="175">
        <v>457970040020</v>
      </c>
      <c r="J44" s="175" t="s">
        <v>177</v>
      </c>
    </row>
    <row r="45" spans="1:10" ht="15.5">
      <c r="A45" s="178">
        <v>1051336425</v>
      </c>
      <c r="B45" s="181" t="s">
        <v>229</v>
      </c>
      <c r="C45" s="226">
        <v>2362843</v>
      </c>
      <c r="D45" s="182" t="s">
        <v>74</v>
      </c>
      <c r="E45" s="178" t="b">
        <f t="shared" si="2"/>
        <v>1</v>
      </c>
      <c r="F45" s="175"/>
      <c r="G45" s="185"/>
      <c r="H45" s="179">
        <v>46387</v>
      </c>
      <c r="I45" s="175">
        <v>724667480</v>
      </c>
      <c r="J45" s="175" t="s">
        <v>204</v>
      </c>
    </row>
    <row r="46" spans="1:10" ht="15.5">
      <c r="A46" s="178">
        <v>1233488865</v>
      </c>
      <c r="B46" s="181" t="s">
        <v>230</v>
      </c>
      <c r="C46" s="226">
        <v>2362843</v>
      </c>
      <c r="D46" s="182" t="s">
        <v>74</v>
      </c>
      <c r="E46" s="178" t="b">
        <f t="shared" si="2"/>
        <v>1</v>
      </c>
      <c r="F46" s="175"/>
      <c r="G46" s="185"/>
      <c r="H46" s="179">
        <v>46387</v>
      </c>
      <c r="I46" s="175">
        <v>91238073257</v>
      </c>
      <c r="J46" s="175" t="s">
        <v>192</v>
      </c>
    </row>
    <row r="47" spans="1:10" ht="15.5">
      <c r="A47" s="178">
        <v>1092356433</v>
      </c>
      <c r="B47" s="181" t="s">
        <v>231</v>
      </c>
      <c r="C47" s="226">
        <v>5143281</v>
      </c>
      <c r="D47" s="182" t="s">
        <v>74</v>
      </c>
      <c r="E47" s="178" t="b">
        <f t="shared" si="2"/>
        <v>1</v>
      </c>
      <c r="F47" s="175"/>
      <c r="G47" s="185"/>
      <c r="H47" s="179">
        <v>46387</v>
      </c>
      <c r="I47" s="175">
        <v>619118250</v>
      </c>
      <c r="J47" s="175" t="s">
        <v>190</v>
      </c>
    </row>
    <row r="48" spans="1:10" ht="15.5">
      <c r="A48" s="178">
        <v>79642467</v>
      </c>
      <c r="B48" s="181" t="s">
        <v>232</v>
      </c>
      <c r="C48" s="226">
        <v>9189073</v>
      </c>
      <c r="D48" s="182" t="s">
        <v>74</v>
      </c>
      <c r="E48" s="178" t="b">
        <f t="shared" si="2"/>
        <v>1</v>
      </c>
      <c r="F48" s="175"/>
      <c r="G48" s="185"/>
      <c r="H48" s="179">
        <v>46387</v>
      </c>
      <c r="I48" s="175">
        <v>5108160014</v>
      </c>
      <c r="J48" s="175" t="s">
        <v>211</v>
      </c>
    </row>
    <row r="49" spans="1:10" ht="15.5">
      <c r="A49" s="178">
        <v>79338936</v>
      </c>
      <c r="B49" s="181" t="s">
        <v>233</v>
      </c>
      <c r="C49" s="226">
        <v>9189073</v>
      </c>
      <c r="D49" s="182" t="s">
        <v>74</v>
      </c>
      <c r="E49" s="178" t="b">
        <f t="shared" si="2"/>
        <v>1</v>
      </c>
      <c r="F49" s="175"/>
      <c r="G49" s="185"/>
      <c r="H49" s="179">
        <v>46387</v>
      </c>
      <c r="I49" s="175">
        <v>8670324303</v>
      </c>
      <c r="J49" s="175" t="s">
        <v>177</v>
      </c>
    </row>
    <row r="50" spans="1:10" ht="15.5">
      <c r="A50" s="178">
        <v>39751488</v>
      </c>
      <c r="B50" s="181" t="s">
        <v>234</v>
      </c>
      <c r="C50" s="226">
        <v>9189073</v>
      </c>
      <c r="D50" s="182" t="s">
        <v>74</v>
      </c>
      <c r="E50" s="178" t="b">
        <f t="shared" si="2"/>
        <v>1</v>
      </c>
      <c r="F50" s="175"/>
      <c r="G50" s="185"/>
      <c r="H50" s="179">
        <v>46387</v>
      </c>
      <c r="I50" s="175">
        <v>9800092562</v>
      </c>
      <c r="J50" s="175" t="s">
        <v>177</v>
      </c>
    </row>
    <row r="51" spans="1:10" ht="15.5">
      <c r="A51" s="178">
        <v>88257732</v>
      </c>
      <c r="B51" s="181" t="s">
        <v>235</v>
      </c>
      <c r="C51" s="226">
        <v>11339380</v>
      </c>
      <c r="D51" s="182" t="s">
        <v>74</v>
      </c>
      <c r="E51" s="178" t="b">
        <f t="shared" si="2"/>
        <v>1</v>
      </c>
      <c r="F51" s="175"/>
      <c r="G51" s="185"/>
      <c r="H51" s="179">
        <v>46387</v>
      </c>
      <c r="I51" s="175">
        <v>83443394799</v>
      </c>
      <c r="J51" s="175" t="s">
        <v>192</v>
      </c>
    </row>
    <row r="52" spans="1:10" ht="15.5">
      <c r="A52" s="178">
        <v>79842906</v>
      </c>
      <c r="B52" s="181" t="s">
        <v>236</v>
      </c>
      <c r="C52" s="226">
        <v>11339380</v>
      </c>
      <c r="D52" s="182" t="s">
        <v>74</v>
      </c>
      <c r="E52" s="178" t="b">
        <f t="shared" si="2"/>
        <v>1</v>
      </c>
      <c r="F52" s="175"/>
      <c r="G52" s="185"/>
      <c r="H52" s="179">
        <v>46387</v>
      </c>
      <c r="I52" s="175">
        <v>290836295</v>
      </c>
      <c r="J52" s="175" t="s">
        <v>237</v>
      </c>
    </row>
    <row r="53" spans="1:10" ht="15.5">
      <c r="A53" s="178">
        <v>1063146125</v>
      </c>
      <c r="B53" s="181" t="s">
        <v>238</v>
      </c>
      <c r="C53" s="226">
        <v>2362843</v>
      </c>
      <c r="D53" s="182" t="s">
        <v>74</v>
      </c>
      <c r="E53" s="178" t="b">
        <f t="shared" si="2"/>
        <v>1</v>
      </c>
      <c r="F53" s="175"/>
      <c r="G53" s="185"/>
      <c r="H53" s="179">
        <v>46387</v>
      </c>
      <c r="I53" s="175">
        <v>391278397</v>
      </c>
      <c r="J53" s="175" t="s">
        <v>204</v>
      </c>
    </row>
    <row r="54" spans="1:10" ht="15.5">
      <c r="A54" s="178">
        <v>1062397112</v>
      </c>
      <c r="B54" s="181" t="s">
        <v>239</v>
      </c>
      <c r="C54" s="226">
        <v>6994971</v>
      </c>
      <c r="D54" s="182" t="s">
        <v>74</v>
      </c>
      <c r="E54" s="178" t="b">
        <f t="shared" si="2"/>
        <v>1</v>
      </c>
      <c r="F54" s="175"/>
      <c r="G54" s="185"/>
      <c r="H54" s="179">
        <v>46387</v>
      </c>
      <c r="I54" s="175">
        <v>938699634</v>
      </c>
      <c r="J54" s="175" t="s">
        <v>204</v>
      </c>
    </row>
    <row r="55" spans="1:10" ht="15.5">
      <c r="A55" s="178">
        <v>23508773</v>
      </c>
      <c r="B55" s="181" t="s">
        <v>240</v>
      </c>
      <c r="C55" s="226">
        <v>6994971</v>
      </c>
      <c r="D55" s="182" t="s">
        <v>74</v>
      </c>
      <c r="E55" s="178" t="b">
        <f t="shared" si="2"/>
        <v>1</v>
      </c>
      <c r="F55" s="175"/>
      <c r="G55" s="185"/>
      <c r="H55" s="179">
        <v>46387</v>
      </c>
      <c r="I55" s="175">
        <v>9870246569</v>
      </c>
      <c r="J55" s="175" t="s">
        <v>177</v>
      </c>
    </row>
    <row r="56" spans="1:10" ht="15.5">
      <c r="A56" s="178">
        <v>79982096</v>
      </c>
      <c r="B56" s="181" t="s">
        <v>241</v>
      </c>
      <c r="C56" s="226">
        <v>6994971</v>
      </c>
      <c r="D56" s="182" t="s">
        <v>74</v>
      </c>
      <c r="E56" s="178" t="b">
        <f t="shared" si="2"/>
        <v>1</v>
      </c>
      <c r="F56" s="175"/>
      <c r="G56" s="185"/>
      <c r="H56" s="179">
        <v>46387</v>
      </c>
      <c r="I56" s="175">
        <v>8900733448</v>
      </c>
      <c r="J56" s="175" t="s">
        <v>177</v>
      </c>
    </row>
    <row r="57" spans="1:10" ht="15.5">
      <c r="A57" s="178">
        <v>1020718770</v>
      </c>
      <c r="B57" s="181" t="s">
        <v>242</v>
      </c>
      <c r="C57" s="226">
        <v>9189073</v>
      </c>
      <c r="D57" s="182" t="s">
        <v>74</v>
      </c>
      <c r="E57" s="178" t="b">
        <f t="shared" si="2"/>
        <v>1</v>
      </c>
      <c r="F57" s="175"/>
      <c r="G57" s="185"/>
      <c r="H57" s="179">
        <v>46387</v>
      </c>
      <c r="I57" s="175">
        <v>8480319014</v>
      </c>
      <c r="J57" s="175" t="s">
        <v>177</v>
      </c>
    </row>
    <row r="58" spans="1:10" ht="15.5">
      <c r="A58" s="178">
        <v>1016040778</v>
      </c>
      <c r="B58" s="181" t="s">
        <v>243</v>
      </c>
      <c r="C58" s="226">
        <v>5143281</v>
      </c>
      <c r="D58" s="182" t="s">
        <v>74</v>
      </c>
      <c r="E58" s="178" t="b">
        <f t="shared" si="2"/>
        <v>1</v>
      </c>
      <c r="F58" s="175"/>
      <c r="G58" s="185"/>
      <c r="H58" s="179">
        <v>46387</v>
      </c>
      <c r="I58" s="175">
        <v>393210299</v>
      </c>
      <c r="J58" s="175" t="s">
        <v>204</v>
      </c>
    </row>
    <row r="59" spans="1:10" ht="15.5">
      <c r="A59" s="178">
        <v>46457281</v>
      </c>
      <c r="B59" s="181" t="s">
        <v>244</v>
      </c>
      <c r="C59" s="226">
        <v>6994971</v>
      </c>
      <c r="D59" s="182" t="s">
        <v>74</v>
      </c>
      <c r="E59" s="178" t="b">
        <f t="shared" si="2"/>
        <v>1</v>
      </c>
      <c r="F59" s="175"/>
      <c r="G59" s="185"/>
      <c r="H59" s="179">
        <v>46387</v>
      </c>
      <c r="I59" s="175">
        <v>60662388729</v>
      </c>
      <c r="J59" s="175" t="s">
        <v>192</v>
      </c>
    </row>
    <row r="60" spans="1:10" ht="15.5">
      <c r="A60" s="178">
        <v>7185720</v>
      </c>
      <c r="B60" s="181" t="s">
        <v>245</v>
      </c>
      <c r="C60" s="226">
        <v>6994971</v>
      </c>
      <c r="D60" s="182" t="s">
        <v>74</v>
      </c>
      <c r="E60" s="178" t="b">
        <f t="shared" si="2"/>
        <v>1</v>
      </c>
      <c r="F60" s="175"/>
      <c r="G60" s="185"/>
      <c r="H60" s="179">
        <v>46387</v>
      </c>
      <c r="I60" s="175">
        <v>33500004680</v>
      </c>
      <c r="J60" s="175" t="s">
        <v>192</v>
      </c>
    </row>
    <row r="61" spans="1:10" ht="15.5">
      <c r="A61" s="178">
        <v>1032367046</v>
      </c>
      <c r="B61" s="181" t="s">
        <v>246</v>
      </c>
      <c r="C61" s="226">
        <v>6994971</v>
      </c>
      <c r="D61" s="182" t="s">
        <v>74</v>
      </c>
      <c r="E61" s="178" t="b">
        <f t="shared" si="2"/>
        <v>1</v>
      </c>
      <c r="F61" s="175"/>
      <c r="G61" s="185"/>
      <c r="H61" s="179">
        <v>46387</v>
      </c>
      <c r="I61" s="175">
        <v>626039154</v>
      </c>
      <c r="J61" s="175" t="s">
        <v>247</v>
      </c>
    </row>
    <row r="62" spans="1:10" ht="15.5">
      <c r="A62" s="178">
        <v>1128283429</v>
      </c>
      <c r="B62" s="181" t="s">
        <v>248</v>
      </c>
      <c r="C62" s="226">
        <v>6994971</v>
      </c>
      <c r="D62" s="182" t="s">
        <v>74</v>
      </c>
      <c r="E62" s="178" t="b">
        <f t="shared" si="2"/>
        <v>1</v>
      </c>
      <c r="F62" s="175"/>
      <c r="G62" s="185"/>
      <c r="H62" s="179">
        <v>46387</v>
      </c>
      <c r="I62" s="175">
        <v>93361157018</v>
      </c>
      <c r="J62" s="175" t="s">
        <v>192</v>
      </c>
    </row>
    <row r="63" spans="1:10" ht="15.5">
      <c r="A63" s="178">
        <v>1020753895</v>
      </c>
      <c r="B63" s="181" t="s">
        <v>249</v>
      </c>
      <c r="C63" s="226">
        <v>6994971</v>
      </c>
      <c r="D63" s="182" t="s">
        <v>74</v>
      </c>
      <c r="E63" s="178" t="b">
        <f t="shared" si="2"/>
        <v>1</v>
      </c>
      <c r="F63" s="175"/>
      <c r="G63" s="185"/>
      <c r="H63" s="179">
        <v>46387</v>
      </c>
      <c r="I63" s="175">
        <v>488414960291</v>
      </c>
      <c r="J63" s="175" t="s">
        <v>177</v>
      </c>
    </row>
    <row r="64" spans="1:10" ht="15.5">
      <c r="A64" s="178">
        <v>11440863</v>
      </c>
      <c r="B64" s="181" t="s">
        <v>250</v>
      </c>
      <c r="C64" s="226">
        <v>2862077</v>
      </c>
      <c r="D64" s="182" t="s">
        <v>74</v>
      </c>
      <c r="E64" s="178" t="b">
        <f t="shared" si="2"/>
        <v>1</v>
      </c>
      <c r="F64" s="175"/>
      <c r="G64" s="185"/>
      <c r="H64" s="179">
        <v>46387</v>
      </c>
      <c r="I64" s="175">
        <v>22365569481</v>
      </c>
      <c r="J64" s="175" t="s">
        <v>192</v>
      </c>
    </row>
    <row r="65" spans="1:10">
      <c r="A65" s="175">
        <v>1124012602</v>
      </c>
      <c r="B65" s="175" t="s">
        <v>251</v>
      </c>
      <c r="C65" s="226">
        <v>6994971</v>
      </c>
      <c r="D65" s="182" t="s">
        <v>74</v>
      </c>
      <c r="E65" s="178" t="b">
        <f t="shared" si="2"/>
        <v>1</v>
      </c>
      <c r="F65" s="175"/>
      <c r="G65" s="185"/>
      <c r="H65" s="179">
        <v>46387</v>
      </c>
      <c r="I65" s="175">
        <v>9693761805</v>
      </c>
      <c r="J65" s="175" t="s">
        <v>192</v>
      </c>
    </row>
    <row r="66" spans="1:10">
      <c r="A66" s="175">
        <v>1005755198</v>
      </c>
      <c r="B66" s="175" t="s">
        <v>252</v>
      </c>
      <c r="C66" s="226">
        <v>2362843</v>
      </c>
      <c r="D66" s="182" t="s">
        <v>74</v>
      </c>
      <c r="E66" s="178" t="b">
        <f t="shared" si="2"/>
        <v>1</v>
      </c>
      <c r="F66" s="175"/>
      <c r="G66" s="185"/>
      <c r="H66" s="179">
        <v>46387</v>
      </c>
      <c r="I66" s="175">
        <v>6868834496</v>
      </c>
      <c r="J66" s="175" t="s">
        <v>192</v>
      </c>
    </row>
    <row r="67" spans="1:10">
      <c r="A67" s="175">
        <v>11325122</v>
      </c>
      <c r="B67" s="175" t="s">
        <v>253</v>
      </c>
      <c r="C67" s="226">
        <v>7932387</v>
      </c>
      <c r="D67" s="182" t="s">
        <v>74</v>
      </c>
      <c r="E67" s="178" t="b">
        <f t="shared" si="2"/>
        <v>1</v>
      </c>
      <c r="F67" s="175"/>
      <c r="G67" s="185"/>
      <c r="H67" s="179">
        <v>46387</v>
      </c>
      <c r="I67" s="175">
        <v>142587526</v>
      </c>
      <c r="J67" s="175" t="s">
        <v>204</v>
      </c>
    </row>
    <row r="68" spans="1:10">
      <c r="A68" s="175">
        <v>1013657265</v>
      </c>
      <c r="B68" s="175" t="s">
        <v>254</v>
      </c>
      <c r="C68" s="226">
        <v>2362843</v>
      </c>
      <c r="D68" s="182" t="s">
        <v>74</v>
      </c>
      <c r="E68" s="178" t="b">
        <f t="shared" si="2"/>
        <v>1</v>
      </c>
      <c r="F68" s="175"/>
      <c r="G68" s="185"/>
      <c r="H68" s="179">
        <v>46387</v>
      </c>
      <c r="I68" s="175">
        <v>550488426676067</v>
      </c>
      <c r="J68" s="175" t="s">
        <v>177</v>
      </c>
    </row>
    <row r="69" spans="1:10">
      <c r="A69" s="175">
        <v>35474436</v>
      </c>
      <c r="B69" s="175" t="s">
        <v>255</v>
      </c>
      <c r="C69" s="226">
        <v>4789503</v>
      </c>
      <c r="D69" s="182" t="s">
        <v>74</v>
      </c>
      <c r="E69" s="178" t="b">
        <f t="shared" si="2"/>
        <v>1</v>
      </c>
      <c r="F69" s="175"/>
      <c r="G69" s="185"/>
      <c r="H69" s="179">
        <v>46387</v>
      </c>
      <c r="I69" s="175">
        <v>9800092679</v>
      </c>
      <c r="J69" s="175" t="s">
        <v>177</v>
      </c>
    </row>
    <row r="70" spans="1:10">
      <c r="A70" s="175">
        <v>1023916452</v>
      </c>
      <c r="B70" s="175" t="s">
        <v>256</v>
      </c>
      <c r="C70" s="226">
        <v>5912155</v>
      </c>
      <c r="D70" s="182" t="s">
        <v>74</v>
      </c>
      <c r="E70" s="178" t="b">
        <f t="shared" si="2"/>
        <v>1</v>
      </c>
      <c r="F70" s="175"/>
      <c r="G70" s="185"/>
      <c r="H70" s="179">
        <v>46387</v>
      </c>
      <c r="I70" s="175">
        <v>481870008846</v>
      </c>
      <c r="J70" s="175" t="s">
        <v>177</v>
      </c>
    </row>
    <row r="71" spans="1:10">
      <c r="A71" s="175">
        <v>1023952248</v>
      </c>
      <c r="B71" s="175" t="s">
        <v>257</v>
      </c>
      <c r="C71" s="226">
        <v>2362843</v>
      </c>
      <c r="D71" s="182" t="s">
        <v>74</v>
      </c>
      <c r="E71" s="178" t="b">
        <f t="shared" si="2"/>
        <v>1</v>
      </c>
      <c r="F71" s="175"/>
      <c r="G71" s="185"/>
      <c r="H71" s="179">
        <v>46387</v>
      </c>
      <c r="I71" s="175">
        <v>1023952248</v>
      </c>
      <c r="J71" s="175" t="s">
        <v>192</v>
      </c>
    </row>
    <row r="72" spans="1:10">
      <c r="A72" s="175">
        <v>1023912584</v>
      </c>
      <c r="B72" s="175" t="s">
        <v>258</v>
      </c>
      <c r="C72" s="226">
        <v>4789503</v>
      </c>
      <c r="D72" s="182" t="s">
        <v>74</v>
      </c>
      <c r="E72" s="178" t="b">
        <f t="shared" si="2"/>
        <v>1</v>
      </c>
      <c r="F72" s="175"/>
      <c r="G72" s="185"/>
      <c r="H72" s="179">
        <v>46387</v>
      </c>
      <c r="I72" s="175">
        <v>601026313</v>
      </c>
      <c r="J72" s="175" t="s">
        <v>204</v>
      </c>
    </row>
    <row r="73" spans="1:10">
      <c r="A73" s="175">
        <v>5820933</v>
      </c>
      <c r="B73" s="175" t="s">
        <v>259</v>
      </c>
      <c r="C73" s="226">
        <v>10543046</v>
      </c>
      <c r="D73" s="182" t="s">
        <v>74</v>
      </c>
      <c r="E73" s="178" t="b">
        <f t="shared" si="2"/>
        <v>1</v>
      </c>
      <c r="F73" s="175"/>
      <c r="G73" s="185"/>
      <c r="H73" s="179">
        <v>46387</v>
      </c>
      <c r="I73" s="175">
        <v>6180520527</v>
      </c>
      <c r="J73" s="175" t="s">
        <v>177</v>
      </c>
    </row>
    <row r="74" spans="1:10">
      <c r="A74" s="175">
        <v>26421839</v>
      </c>
      <c r="B74" s="175" t="s">
        <v>260</v>
      </c>
      <c r="C74" s="226">
        <v>5456748</v>
      </c>
      <c r="D74" s="182" t="s">
        <v>74</v>
      </c>
      <c r="E74" s="178" t="b">
        <f t="shared" si="2"/>
        <v>1</v>
      </c>
      <c r="F74" s="175"/>
      <c r="G74" s="185"/>
      <c r="H74" s="179">
        <v>46387</v>
      </c>
      <c r="I74" s="175">
        <v>550488449721403</v>
      </c>
      <c r="J74" s="175" t="s">
        <v>261</v>
      </c>
    </row>
    <row r="75" spans="1:10">
      <c r="A75" s="175">
        <v>80098163</v>
      </c>
      <c r="B75" s="175" t="s">
        <v>262</v>
      </c>
      <c r="C75" s="226">
        <v>13150000</v>
      </c>
      <c r="D75" s="182" t="s">
        <v>75</v>
      </c>
      <c r="E75" s="178" t="b">
        <f t="shared" si="2"/>
        <v>1</v>
      </c>
      <c r="F75" s="175" t="s">
        <v>263</v>
      </c>
      <c r="G75" s="185">
        <v>46041</v>
      </c>
      <c r="H75" s="179">
        <v>46387</v>
      </c>
      <c r="I75" s="220">
        <v>354220212</v>
      </c>
      <c r="J75" s="220" t="s">
        <v>190</v>
      </c>
    </row>
    <row r="76" spans="1:10">
      <c r="A76" s="175">
        <v>1020714976</v>
      </c>
      <c r="B76" s="175" t="s">
        <v>264</v>
      </c>
      <c r="C76" s="226">
        <v>13114000</v>
      </c>
      <c r="D76" s="182" t="s">
        <v>75</v>
      </c>
      <c r="E76" s="178" t="b">
        <f t="shared" ref="E76:E139" si="7">+ISNUMBER(A76)</f>
        <v>1</v>
      </c>
      <c r="F76" s="175" t="s">
        <v>265</v>
      </c>
      <c r="G76" s="185">
        <v>46041</v>
      </c>
      <c r="H76" s="179">
        <v>46387</v>
      </c>
      <c r="I76" s="220">
        <v>51611823294</v>
      </c>
      <c r="J76" s="220" t="s">
        <v>266</v>
      </c>
    </row>
    <row r="77" spans="1:10">
      <c r="A77" s="175">
        <v>1026258447</v>
      </c>
      <c r="B77" s="175" t="s">
        <v>267</v>
      </c>
      <c r="C77" s="226">
        <v>9718500</v>
      </c>
      <c r="D77" s="182" t="s">
        <v>75</v>
      </c>
      <c r="E77" s="178" t="b">
        <f t="shared" si="7"/>
        <v>1</v>
      </c>
      <c r="F77" s="175" t="s">
        <v>268</v>
      </c>
      <c r="G77" s="185">
        <v>46041</v>
      </c>
      <c r="H77" s="179">
        <v>46387</v>
      </c>
      <c r="I77" s="220">
        <v>69032194664</v>
      </c>
      <c r="J77" s="220" t="s">
        <v>266</v>
      </c>
    </row>
    <row r="78" spans="1:10">
      <c r="A78" s="175">
        <v>50939367</v>
      </c>
      <c r="B78" s="175" t="s">
        <v>269</v>
      </c>
      <c r="C78" s="226">
        <v>10450000</v>
      </c>
      <c r="D78" s="182" t="s">
        <v>75</v>
      </c>
      <c r="E78" s="178" t="b">
        <f t="shared" si="7"/>
        <v>1</v>
      </c>
      <c r="F78" s="175" t="s">
        <v>270</v>
      </c>
      <c r="G78" s="185">
        <v>46041</v>
      </c>
      <c r="H78" s="179">
        <v>46252</v>
      </c>
      <c r="I78" s="220">
        <v>20235849180</v>
      </c>
      <c r="J78" s="220" t="s">
        <v>266</v>
      </c>
    </row>
    <row r="79" spans="1:10">
      <c r="A79" s="175">
        <v>1032480741</v>
      </c>
      <c r="B79" s="175" t="s">
        <v>271</v>
      </c>
      <c r="C79" s="226">
        <v>10450000</v>
      </c>
      <c r="D79" s="182" t="s">
        <v>75</v>
      </c>
      <c r="E79" s="178" t="b">
        <f t="shared" si="7"/>
        <v>1</v>
      </c>
      <c r="F79" s="175" t="s">
        <v>272</v>
      </c>
      <c r="G79" s="185">
        <v>46042</v>
      </c>
      <c r="H79" s="179">
        <v>46387</v>
      </c>
      <c r="I79" s="221">
        <v>470154006</v>
      </c>
      <c r="J79" s="221" t="s">
        <v>273</v>
      </c>
    </row>
    <row r="80" spans="1:10">
      <c r="A80" s="175">
        <v>1088352687</v>
      </c>
      <c r="B80" s="175" t="s">
        <v>274</v>
      </c>
      <c r="C80" s="226">
        <v>8778000</v>
      </c>
      <c r="D80" s="182" t="s">
        <v>75</v>
      </c>
      <c r="E80" s="178" t="b">
        <f t="shared" si="7"/>
        <v>1</v>
      </c>
      <c r="F80" s="175" t="s">
        <v>275</v>
      </c>
      <c r="G80" s="185">
        <v>46042</v>
      </c>
      <c r="H80" s="179">
        <v>46387</v>
      </c>
      <c r="I80" s="220">
        <v>128600199318</v>
      </c>
      <c r="J80" s="220" t="s">
        <v>220</v>
      </c>
    </row>
    <row r="81" spans="1:10">
      <c r="A81" s="175">
        <v>1063144339</v>
      </c>
      <c r="B81" s="175" t="s">
        <v>276</v>
      </c>
      <c r="C81" s="226">
        <v>9718500</v>
      </c>
      <c r="D81" s="182" t="s">
        <v>75</v>
      </c>
      <c r="E81" s="178" t="b">
        <f t="shared" si="7"/>
        <v>1</v>
      </c>
      <c r="F81" s="175" t="s">
        <v>277</v>
      </c>
      <c r="G81" s="185">
        <v>46042</v>
      </c>
      <c r="H81" s="179">
        <v>46253</v>
      </c>
      <c r="I81" s="221">
        <v>91246934121</v>
      </c>
      <c r="J81" s="221" t="s">
        <v>266</v>
      </c>
    </row>
    <row r="82" spans="1:10">
      <c r="A82" s="175">
        <v>1032472406</v>
      </c>
      <c r="B82" s="175" t="s">
        <v>278</v>
      </c>
      <c r="C82" s="226">
        <v>9718500</v>
      </c>
      <c r="D82" s="182" t="s">
        <v>75</v>
      </c>
      <c r="E82" s="178" t="b">
        <f t="shared" si="7"/>
        <v>1</v>
      </c>
      <c r="F82" s="175" t="s">
        <v>279</v>
      </c>
      <c r="G82" s="185">
        <v>46042</v>
      </c>
      <c r="H82" s="179">
        <v>46387</v>
      </c>
      <c r="I82" s="220">
        <v>23700122158</v>
      </c>
      <c r="J82" s="220" t="s">
        <v>266</v>
      </c>
    </row>
    <row r="83" spans="1:10">
      <c r="A83" s="175">
        <v>49777779</v>
      </c>
      <c r="B83" s="175" t="s">
        <v>280</v>
      </c>
      <c r="C83" s="226">
        <v>8778000</v>
      </c>
      <c r="D83" s="182" t="s">
        <v>75</v>
      </c>
      <c r="E83" s="178" t="b">
        <f t="shared" si="7"/>
        <v>1</v>
      </c>
      <c r="F83" s="175" t="s">
        <v>281</v>
      </c>
      <c r="G83" s="185">
        <v>46042</v>
      </c>
      <c r="H83" s="179">
        <v>46387</v>
      </c>
      <c r="I83" s="220">
        <v>28167299620</v>
      </c>
      <c r="J83" s="220" t="s">
        <v>266</v>
      </c>
    </row>
    <row r="84" spans="1:10">
      <c r="A84" s="175">
        <v>1032396997</v>
      </c>
      <c r="B84" s="175" t="s">
        <v>282</v>
      </c>
      <c r="C84" s="226">
        <v>9718500</v>
      </c>
      <c r="D84" s="182" t="s">
        <v>75</v>
      </c>
      <c r="E84" s="178" t="b">
        <f t="shared" si="7"/>
        <v>1</v>
      </c>
      <c r="F84" s="175" t="s">
        <v>283</v>
      </c>
      <c r="G84" s="185">
        <v>46042</v>
      </c>
      <c r="H84" s="179">
        <v>46387</v>
      </c>
      <c r="I84" s="221">
        <v>550474100003489</v>
      </c>
      <c r="J84" s="221" t="s">
        <v>220</v>
      </c>
    </row>
    <row r="85" spans="1:10">
      <c r="A85" s="175">
        <v>1067877468</v>
      </c>
      <c r="B85" s="175" t="s">
        <v>284</v>
      </c>
      <c r="C85" s="226">
        <v>9718500</v>
      </c>
      <c r="D85" s="182" t="s">
        <v>75</v>
      </c>
      <c r="E85" s="178" t="b">
        <f t="shared" si="7"/>
        <v>1</v>
      </c>
      <c r="F85" s="175" t="s">
        <v>285</v>
      </c>
      <c r="G85" s="185">
        <v>46042</v>
      </c>
      <c r="H85" s="179">
        <v>46387</v>
      </c>
      <c r="I85" s="220">
        <v>16685770346</v>
      </c>
      <c r="J85" s="220" t="s">
        <v>266</v>
      </c>
    </row>
    <row r="86" spans="1:10">
      <c r="A86" s="175">
        <v>37864792</v>
      </c>
      <c r="B86" s="175" t="s">
        <v>286</v>
      </c>
      <c r="C86" s="226">
        <v>10450000</v>
      </c>
      <c r="D86" s="182" t="s">
        <v>75</v>
      </c>
      <c r="E86" s="178" t="b">
        <f t="shared" si="7"/>
        <v>1</v>
      </c>
      <c r="F86" s="175" t="s">
        <v>287</v>
      </c>
      <c r="G86" s="185">
        <v>46042</v>
      </c>
      <c r="H86" s="179">
        <v>46387</v>
      </c>
      <c r="I86" s="220">
        <v>91222628674</v>
      </c>
      <c r="J86" s="220" t="s">
        <v>266</v>
      </c>
    </row>
    <row r="87" spans="1:10">
      <c r="A87" s="175">
        <v>1065600081</v>
      </c>
      <c r="B87" s="175" t="s">
        <v>288</v>
      </c>
      <c r="C87" s="226">
        <v>9718500</v>
      </c>
      <c r="D87" s="182" t="s">
        <v>75</v>
      </c>
      <c r="E87" s="178" t="b">
        <f t="shared" si="7"/>
        <v>1</v>
      </c>
      <c r="F87" s="175" t="s">
        <v>289</v>
      </c>
      <c r="G87" s="185">
        <v>46042</v>
      </c>
      <c r="H87" s="179">
        <v>46387</v>
      </c>
      <c r="I87" s="220">
        <v>11325895944</v>
      </c>
      <c r="J87" s="220" t="s">
        <v>266</v>
      </c>
    </row>
    <row r="88" spans="1:10">
      <c r="A88" s="175">
        <v>1000505012</v>
      </c>
      <c r="B88" s="175" t="s">
        <v>290</v>
      </c>
      <c r="C88" s="226">
        <v>10450000</v>
      </c>
      <c r="D88" s="182" t="s">
        <v>75</v>
      </c>
      <c r="E88" s="178" t="b">
        <f t="shared" si="7"/>
        <v>1</v>
      </c>
      <c r="F88" s="175" t="s">
        <v>291</v>
      </c>
      <c r="G88" s="185">
        <v>46042</v>
      </c>
      <c r="H88" s="179">
        <v>46387</v>
      </c>
      <c r="I88" s="220">
        <v>69865460902</v>
      </c>
      <c r="J88" s="220" t="s">
        <v>266</v>
      </c>
    </row>
    <row r="89" spans="1:10">
      <c r="A89" s="175">
        <v>1069732480</v>
      </c>
      <c r="B89" s="175" t="s">
        <v>292</v>
      </c>
      <c r="C89" s="226">
        <v>12017500</v>
      </c>
      <c r="D89" s="182" t="s">
        <v>75</v>
      </c>
      <c r="E89" s="178" t="b">
        <f t="shared" si="7"/>
        <v>1</v>
      </c>
      <c r="F89" s="175" t="s">
        <v>293</v>
      </c>
      <c r="G89" s="185">
        <v>46042</v>
      </c>
      <c r="H89" s="179">
        <v>46387</v>
      </c>
      <c r="I89" s="221">
        <v>6181229037</v>
      </c>
      <c r="J89" s="221" t="s">
        <v>220</v>
      </c>
    </row>
    <row r="90" spans="1:10">
      <c r="A90" s="175">
        <v>1082855361</v>
      </c>
      <c r="B90" s="175" t="s">
        <v>294</v>
      </c>
      <c r="C90" s="226">
        <v>8673500</v>
      </c>
      <c r="D90" s="182" t="s">
        <v>75</v>
      </c>
      <c r="E90" s="178" t="b">
        <f t="shared" si="7"/>
        <v>1</v>
      </c>
      <c r="F90" s="175" t="s">
        <v>295</v>
      </c>
      <c r="G90" s="185">
        <v>46042</v>
      </c>
      <c r="H90" s="179">
        <v>46253</v>
      </c>
      <c r="I90" s="221">
        <v>51637454807</v>
      </c>
      <c r="J90" s="221" t="s">
        <v>266</v>
      </c>
    </row>
    <row r="91" spans="1:10">
      <c r="A91" s="175">
        <v>17652275</v>
      </c>
      <c r="B91" s="175" t="s">
        <v>296</v>
      </c>
      <c r="C91" s="226">
        <v>9718500</v>
      </c>
      <c r="D91" s="182" t="s">
        <v>75</v>
      </c>
      <c r="E91" s="178" t="b">
        <f t="shared" si="7"/>
        <v>1</v>
      </c>
      <c r="F91" s="175" t="s">
        <v>297</v>
      </c>
      <c r="G91" s="185">
        <v>46042</v>
      </c>
      <c r="H91" s="179">
        <v>46387</v>
      </c>
      <c r="I91" s="220">
        <v>210620020958</v>
      </c>
      <c r="J91" s="220" t="s">
        <v>298</v>
      </c>
    </row>
    <row r="92" spans="1:10">
      <c r="A92" s="175">
        <v>11220686</v>
      </c>
      <c r="B92" s="175" t="s">
        <v>299</v>
      </c>
      <c r="C92" s="226">
        <v>12500000</v>
      </c>
      <c r="D92" s="182" t="s">
        <v>75</v>
      </c>
      <c r="E92" s="178" t="b">
        <f t="shared" si="7"/>
        <v>1</v>
      </c>
      <c r="F92" s="175" t="s">
        <v>300</v>
      </c>
      <c r="G92" s="185">
        <v>46042</v>
      </c>
      <c r="H92" s="179">
        <v>46387</v>
      </c>
      <c r="I92" s="221">
        <v>832022610</v>
      </c>
      <c r="J92" s="221" t="s">
        <v>273</v>
      </c>
    </row>
    <row r="93" spans="1:10">
      <c r="A93" s="175">
        <v>1047403390</v>
      </c>
      <c r="B93" s="175" t="s">
        <v>301</v>
      </c>
      <c r="C93" s="226">
        <v>10450000</v>
      </c>
      <c r="D93" s="182" t="s">
        <v>75</v>
      </c>
      <c r="E93" s="178" t="b">
        <f t="shared" si="7"/>
        <v>1</v>
      </c>
      <c r="F93" s="175" t="s">
        <v>302</v>
      </c>
      <c r="G93" s="185">
        <v>46042</v>
      </c>
      <c r="H93" s="179">
        <v>46387</v>
      </c>
      <c r="I93" s="221">
        <v>59270583789</v>
      </c>
      <c r="J93" s="221" t="s">
        <v>266</v>
      </c>
    </row>
    <row r="94" spans="1:10">
      <c r="A94" s="175">
        <v>1018417012</v>
      </c>
      <c r="B94" s="175" t="s">
        <v>303</v>
      </c>
      <c r="C94" s="226">
        <v>11500000</v>
      </c>
      <c r="D94" s="182" t="s">
        <v>75</v>
      </c>
      <c r="E94" s="178" t="b">
        <f t="shared" si="7"/>
        <v>1</v>
      </c>
      <c r="F94" s="175" t="s">
        <v>304</v>
      </c>
      <c r="G94" s="185">
        <v>46042</v>
      </c>
      <c r="H94" s="179">
        <v>46387</v>
      </c>
      <c r="I94" s="221">
        <v>550488432135835</v>
      </c>
      <c r="J94" s="221" t="s">
        <v>220</v>
      </c>
    </row>
    <row r="95" spans="1:10">
      <c r="A95" s="175">
        <v>1018424563</v>
      </c>
      <c r="B95" s="175" t="s">
        <v>305</v>
      </c>
      <c r="C95" s="226">
        <v>9718500</v>
      </c>
      <c r="D95" s="182" t="s">
        <v>75</v>
      </c>
      <c r="E95" s="178" t="b">
        <f t="shared" si="7"/>
        <v>1</v>
      </c>
      <c r="F95" s="175" t="s">
        <v>306</v>
      </c>
      <c r="G95" s="185">
        <v>46042</v>
      </c>
      <c r="H95" s="179">
        <v>46253</v>
      </c>
      <c r="I95" s="221">
        <v>60288120911</v>
      </c>
      <c r="J95" s="221" t="s">
        <v>266</v>
      </c>
    </row>
    <row r="96" spans="1:10">
      <c r="A96" s="175">
        <v>1053838888</v>
      </c>
      <c r="B96" s="175" t="s">
        <v>307</v>
      </c>
      <c r="C96" s="226">
        <v>9718500</v>
      </c>
      <c r="D96" s="182" t="s">
        <v>75</v>
      </c>
      <c r="E96" s="178" t="b">
        <f t="shared" si="7"/>
        <v>1</v>
      </c>
      <c r="F96" s="175" t="s">
        <v>308</v>
      </c>
      <c r="G96" s="185">
        <v>46042</v>
      </c>
      <c r="H96" s="179">
        <v>46253</v>
      </c>
      <c r="I96" s="221">
        <v>5987574382</v>
      </c>
      <c r="J96" s="221" t="s">
        <v>266</v>
      </c>
    </row>
    <row r="97" spans="1:10">
      <c r="A97" s="175">
        <v>33377901</v>
      </c>
      <c r="B97" s="175" t="s">
        <v>309</v>
      </c>
      <c r="C97" s="226">
        <v>9718500</v>
      </c>
      <c r="D97" s="182" t="s">
        <v>75</v>
      </c>
      <c r="E97" s="178" t="b">
        <f t="shared" si="7"/>
        <v>1</v>
      </c>
      <c r="F97" s="175" t="s">
        <v>310</v>
      </c>
      <c r="G97" s="185">
        <v>46042</v>
      </c>
      <c r="H97" s="179">
        <v>46253</v>
      </c>
      <c r="I97" s="221">
        <v>334247186</v>
      </c>
      <c r="J97" s="221" t="s">
        <v>190</v>
      </c>
    </row>
    <row r="98" spans="1:10">
      <c r="A98" s="175">
        <v>1054549573</v>
      </c>
      <c r="B98" s="175" t="s">
        <v>311</v>
      </c>
      <c r="C98" s="226">
        <v>12017500</v>
      </c>
      <c r="D98" s="182" t="s">
        <v>75</v>
      </c>
      <c r="E98" s="178" t="b">
        <f t="shared" si="7"/>
        <v>1</v>
      </c>
      <c r="F98" s="175" t="s">
        <v>312</v>
      </c>
      <c r="G98" s="185">
        <v>46042</v>
      </c>
      <c r="H98" s="179">
        <v>46387</v>
      </c>
      <c r="I98" s="220">
        <v>39200002361</v>
      </c>
      <c r="J98" s="220" t="s">
        <v>266</v>
      </c>
    </row>
    <row r="99" spans="1:10">
      <c r="A99" s="175">
        <v>1053781271</v>
      </c>
      <c r="B99" s="175" t="s">
        <v>313</v>
      </c>
      <c r="C99" s="226">
        <v>9718500</v>
      </c>
      <c r="D99" s="182" t="s">
        <v>75</v>
      </c>
      <c r="E99" s="178" t="b">
        <f t="shared" si="7"/>
        <v>1</v>
      </c>
      <c r="F99" s="175" t="s">
        <v>314</v>
      </c>
      <c r="G99" s="185">
        <v>46042</v>
      </c>
      <c r="H99" s="179">
        <v>46387</v>
      </c>
      <c r="I99" s="220">
        <v>39280850326</v>
      </c>
      <c r="J99" s="220" t="s">
        <v>266</v>
      </c>
    </row>
    <row r="100" spans="1:10">
      <c r="A100" s="175">
        <v>15908656</v>
      </c>
      <c r="B100" s="175" t="s">
        <v>315</v>
      </c>
      <c r="C100" s="226">
        <v>9718500</v>
      </c>
      <c r="D100" s="182" t="s">
        <v>75</v>
      </c>
      <c r="E100" s="178" t="b">
        <f t="shared" si="7"/>
        <v>1</v>
      </c>
      <c r="F100" s="175" t="s">
        <v>316</v>
      </c>
      <c r="G100" s="185">
        <v>46043</v>
      </c>
      <c r="H100" s="179">
        <v>46254</v>
      </c>
      <c r="I100" s="220">
        <v>66626108262</v>
      </c>
      <c r="J100" s="220" t="s">
        <v>266</v>
      </c>
    </row>
    <row r="101" spans="1:10">
      <c r="A101" s="175">
        <v>1082972745</v>
      </c>
      <c r="B101" s="175" t="s">
        <v>317</v>
      </c>
      <c r="C101" s="226">
        <v>10450000</v>
      </c>
      <c r="D101" s="182" t="s">
        <v>75</v>
      </c>
      <c r="E101" s="178" t="b">
        <f t="shared" si="7"/>
        <v>1</v>
      </c>
      <c r="F101" s="175" t="s">
        <v>318</v>
      </c>
      <c r="G101" s="185">
        <v>46043</v>
      </c>
      <c r="H101" s="179">
        <v>46254</v>
      </c>
      <c r="I101" s="220">
        <v>55497334186</v>
      </c>
      <c r="J101" s="220" t="s">
        <v>266</v>
      </c>
    </row>
    <row r="102" spans="1:10">
      <c r="A102" s="175">
        <v>41782174</v>
      </c>
      <c r="B102" s="175" t="s">
        <v>319</v>
      </c>
      <c r="C102" s="226">
        <v>9718500</v>
      </c>
      <c r="D102" s="182" t="s">
        <v>75</v>
      </c>
      <c r="E102" s="178" t="b">
        <f t="shared" si="7"/>
        <v>1</v>
      </c>
      <c r="F102" s="175" t="s">
        <v>320</v>
      </c>
      <c r="G102" s="185">
        <v>46043</v>
      </c>
      <c r="H102" s="179">
        <v>46387</v>
      </c>
      <c r="I102" s="221">
        <v>20144578436</v>
      </c>
      <c r="J102" s="221" t="s">
        <v>266</v>
      </c>
    </row>
    <row r="103" spans="1:10">
      <c r="A103" s="175">
        <v>20948738</v>
      </c>
      <c r="B103" s="175" t="s">
        <v>321</v>
      </c>
      <c r="C103" s="226">
        <v>8360000</v>
      </c>
      <c r="D103" s="182" t="s">
        <v>75</v>
      </c>
      <c r="E103" s="178" t="b">
        <f t="shared" si="7"/>
        <v>1</v>
      </c>
      <c r="F103" s="175" t="s">
        <v>322</v>
      </c>
      <c r="G103" s="185">
        <v>46043</v>
      </c>
      <c r="H103" s="179">
        <v>46254</v>
      </c>
      <c r="I103" s="221">
        <v>184260727</v>
      </c>
      <c r="J103" s="221" t="s">
        <v>273</v>
      </c>
    </row>
    <row r="104" spans="1:10">
      <c r="A104" s="175">
        <v>39723172</v>
      </c>
      <c r="B104" s="175" t="s">
        <v>323</v>
      </c>
      <c r="C104" s="226">
        <v>9718500</v>
      </c>
      <c r="D104" s="182" t="s">
        <v>75</v>
      </c>
      <c r="E104" s="178" t="b">
        <f t="shared" si="7"/>
        <v>1</v>
      </c>
      <c r="F104" s="175" t="s">
        <v>324</v>
      </c>
      <c r="G104" s="185">
        <v>46043</v>
      </c>
      <c r="H104" s="179">
        <v>46387</v>
      </c>
      <c r="I104" s="220">
        <v>81863008</v>
      </c>
      <c r="J104" s="220" t="s">
        <v>325</v>
      </c>
    </row>
    <row r="105" spans="1:10">
      <c r="A105" s="175">
        <v>1082247035</v>
      </c>
      <c r="B105" s="175" t="s">
        <v>326</v>
      </c>
      <c r="C105" s="226">
        <v>9718500</v>
      </c>
      <c r="D105" s="182" t="s">
        <v>75</v>
      </c>
      <c r="E105" s="178" t="b">
        <f t="shared" si="7"/>
        <v>1</v>
      </c>
      <c r="F105" s="175" t="s">
        <v>327</v>
      </c>
      <c r="G105" s="185">
        <v>46043</v>
      </c>
      <c r="H105" s="179">
        <v>46254</v>
      </c>
      <c r="I105" s="220">
        <v>51615306812</v>
      </c>
      <c r="J105" s="220" t="s">
        <v>266</v>
      </c>
    </row>
    <row r="106" spans="1:10">
      <c r="A106" s="175">
        <v>49758815</v>
      </c>
      <c r="B106" s="175" t="s">
        <v>328</v>
      </c>
      <c r="C106" s="226">
        <v>9718500</v>
      </c>
      <c r="D106" s="182" t="s">
        <v>75</v>
      </c>
      <c r="E106" s="178" t="b">
        <f t="shared" si="7"/>
        <v>1</v>
      </c>
      <c r="F106" s="175" t="s">
        <v>329</v>
      </c>
      <c r="G106" s="185">
        <v>46043</v>
      </c>
      <c r="H106" s="179">
        <v>46387</v>
      </c>
      <c r="I106" s="221">
        <v>52345154795</v>
      </c>
      <c r="J106" s="221" t="s">
        <v>266</v>
      </c>
    </row>
    <row r="107" spans="1:10">
      <c r="A107" s="175">
        <v>1010239819</v>
      </c>
      <c r="B107" s="175" t="s">
        <v>330</v>
      </c>
      <c r="C107" s="226">
        <v>7820000</v>
      </c>
      <c r="D107" s="182" t="s">
        <v>75</v>
      </c>
      <c r="E107" s="178" t="b">
        <f t="shared" si="7"/>
        <v>1</v>
      </c>
      <c r="F107" s="175" t="s">
        <v>331</v>
      </c>
      <c r="G107" s="185">
        <v>46043</v>
      </c>
      <c r="H107" s="179">
        <v>46387</v>
      </c>
      <c r="I107" s="220">
        <v>684968477</v>
      </c>
      <c r="J107" s="220" t="s">
        <v>325</v>
      </c>
    </row>
    <row r="108" spans="1:10">
      <c r="A108" s="175">
        <v>1015457972</v>
      </c>
      <c r="B108" s="175" t="s">
        <v>332</v>
      </c>
      <c r="C108" s="226">
        <v>10450000</v>
      </c>
      <c r="D108" s="182" t="s">
        <v>75</v>
      </c>
      <c r="E108" s="178" t="b">
        <f t="shared" si="7"/>
        <v>1</v>
      </c>
      <c r="F108" s="175" t="s">
        <v>333</v>
      </c>
      <c r="G108" s="185">
        <v>46043</v>
      </c>
      <c r="H108" s="179">
        <v>46254</v>
      </c>
      <c r="I108" s="221">
        <v>4817542421</v>
      </c>
      <c r="J108" s="221" t="s">
        <v>266</v>
      </c>
    </row>
    <row r="109" spans="1:10">
      <c r="A109" s="175">
        <v>52192591</v>
      </c>
      <c r="B109" s="175" t="s">
        <v>334</v>
      </c>
      <c r="C109" s="226">
        <v>10450000</v>
      </c>
      <c r="D109" s="182" t="s">
        <v>75</v>
      </c>
      <c r="E109" s="178" t="b">
        <f t="shared" si="7"/>
        <v>1</v>
      </c>
      <c r="F109" s="175" t="s">
        <v>335</v>
      </c>
      <c r="G109" s="185">
        <v>46043</v>
      </c>
      <c r="H109" s="179">
        <v>46387</v>
      </c>
      <c r="I109" s="221">
        <v>666008610</v>
      </c>
      <c r="J109" s="221" t="s">
        <v>325</v>
      </c>
    </row>
    <row r="110" spans="1:10">
      <c r="A110" s="175">
        <v>84089693</v>
      </c>
      <c r="B110" s="175" t="s">
        <v>336</v>
      </c>
      <c r="C110" s="226">
        <v>9718500</v>
      </c>
      <c r="D110" s="182" t="s">
        <v>75</v>
      </c>
      <c r="E110" s="178" t="b">
        <f t="shared" si="7"/>
        <v>1</v>
      </c>
      <c r="F110" s="175" t="s">
        <v>337</v>
      </c>
      <c r="G110" s="185">
        <v>46043</v>
      </c>
      <c r="H110" s="179">
        <v>46387</v>
      </c>
      <c r="I110" s="221">
        <v>76976774643</v>
      </c>
      <c r="J110" s="221" t="s">
        <v>266</v>
      </c>
    </row>
    <row r="111" spans="1:10">
      <c r="A111" s="175">
        <v>52987224</v>
      </c>
      <c r="B111" s="175" t="s">
        <v>338</v>
      </c>
      <c r="C111" s="226">
        <v>12017500</v>
      </c>
      <c r="D111" s="182" t="s">
        <v>75</v>
      </c>
      <c r="E111" s="178" t="b">
        <f t="shared" si="7"/>
        <v>1</v>
      </c>
      <c r="F111" s="175" t="s">
        <v>339</v>
      </c>
      <c r="G111" s="185">
        <v>46043</v>
      </c>
      <c r="H111" s="179">
        <v>46387</v>
      </c>
      <c r="I111" s="221">
        <v>250847910</v>
      </c>
      <c r="J111" s="221" t="s">
        <v>237</v>
      </c>
    </row>
    <row r="112" spans="1:10">
      <c r="A112" s="175">
        <v>1053795349</v>
      </c>
      <c r="B112" s="175" t="s">
        <v>340</v>
      </c>
      <c r="C112" s="226">
        <v>9718500</v>
      </c>
      <c r="D112" s="182" t="s">
        <v>75</v>
      </c>
      <c r="E112" s="178" t="b">
        <f t="shared" si="7"/>
        <v>1</v>
      </c>
      <c r="F112" s="175" t="s">
        <v>341</v>
      </c>
      <c r="G112" s="185">
        <v>46043</v>
      </c>
      <c r="H112" s="179">
        <v>46387</v>
      </c>
      <c r="I112" s="221">
        <v>338411242</v>
      </c>
      <c r="J112" s="221" t="s">
        <v>190</v>
      </c>
    </row>
    <row r="113" spans="1:10">
      <c r="A113" s="175">
        <v>1120740900</v>
      </c>
      <c r="B113" s="175" t="s">
        <v>342</v>
      </c>
      <c r="C113" s="226">
        <v>8778000</v>
      </c>
      <c r="D113" s="182" t="s">
        <v>75</v>
      </c>
      <c r="E113" s="178" t="b">
        <f t="shared" si="7"/>
        <v>1</v>
      </c>
      <c r="F113" s="175" t="s">
        <v>343</v>
      </c>
      <c r="G113" s="185">
        <v>46043</v>
      </c>
      <c r="H113" s="179">
        <v>46254</v>
      </c>
      <c r="I113" s="221">
        <v>550488447129708</v>
      </c>
      <c r="J113" s="221" t="s">
        <v>220</v>
      </c>
    </row>
    <row r="114" spans="1:10">
      <c r="A114" s="175">
        <v>38143093</v>
      </c>
      <c r="B114" s="175" t="s">
        <v>344</v>
      </c>
      <c r="C114" s="226">
        <v>12540000</v>
      </c>
      <c r="D114" s="182" t="s">
        <v>75</v>
      </c>
      <c r="E114" s="178" t="b">
        <f t="shared" si="7"/>
        <v>1</v>
      </c>
      <c r="F114" s="175" t="s">
        <v>345</v>
      </c>
      <c r="G114" s="185">
        <v>46043</v>
      </c>
      <c r="H114" s="179">
        <v>46387</v>
      </c>
      <c r="I114" s="220">
        <v>18850125321</v>
      </c>
      <c r="J114" s="220" t="s">
        <v>266</v>
      </c>
    </row>
    <row r="115" spans="1:10">
      <c r="A115" s="184">
        <v>1030578671</v>
      </c>
      <c r="B115" s="184" t="s">
        <v>346</v>
      </c>
      <c r="C115" s="227">
        <v>9718500</v>
      </c>
      <c r="D115" s="182" t="s">
        <v>75</v>
      </c>
      <c r="E115" s="178" t="b">
        <f t="shared" si="7"/>
        <v>1</v>
      </c>
      <c r="F115" s="177" t="s">
        <v>347</v>
      </c>
      <c r="G115" s="185">
        <v>46044</v>
      </c>
      <c r="H115" s="185">
        <v>46255</v>
      </c>
      <c r="I115" s="220">
        <v>4526596736</v>
      </c>
      <c r="J115" s="220" t="s">
        <v>266</v>
      </c>
    </row>
    <row r="116" spans="1:10">
      <c r="A116" s="184">
        <v>1018451212</v>
      </c>
      <c r="B116" s="184" t="s">
        <v>348</v>
      </c>
      <c r="C116" s="227">
        <v>9718500</v>
      </c>
      <c r="D116" s="182" t="s">
        <v>75</v>
      </c>
      <c r="E116" s="178" t="b">
        <f t="shared" si="7"/>
        <v>1</v>
      </c>
      <c r="F116" s="177" t="s">
        <v>349</v>
      </c>
      <c r="G116" s="185">
        <v>46044</v>
      </c>
      <c r="H116" s="185" t="s">
        <v>350</v>
      </c>
      <c r="I116" s="221">
        <v>2600138859</v>
      </c>
      <c r="J116" s="221" t="s">
        <v>220</v>
      </c>
    </row>
    <row r="117" spans="1:10">
      <c r="A117" s="184">
        <v>17646505</v>
      </c>
      <c r="B117" s="184" t="s">
        <v>351</v>
      </c>
      <c r="C117" s="227">
        <v>9718500</v>
      </c>
      <c r="D117" s="182" t="s">
        <v>75</v>
      </c>
      <c r="E117" s="178" t="b">
        <f t="shared" si="7"/>
        <v>1</v>
      </c>
      <c r="F117" s="177" t="s">
        <v>352</v>
      </c>
      <c r="G117" s="185">
        <v>46044</v>
      </c>
      <c r="H117" s="185" t="s">
        <v>350</v>
      </c>
      <c r="I117" s="220">
        <v>84724549127</v>
      </c>
      <c r="J117" s="220" t="s">
        <v>266</v>
      </c>
    </row>
    <row r="118" spans="1:10">
      <c r="A118" s="184">
        <v>24853853</v>
      </c>
      <c r="B118" s="184" t="s">
        <v>353</v>
      </c>
      <c r="C118" s="227">
        <v>9718500</v>
      </c>
      <c r="D118" s="182" t="s">
        <v>75</v>
      </c>
      <c r="E118" s="178" t="b">
        <f t="shared" si="7"/>
        <v>1</v>
      </c>
      <c r="F118" s="177" t="s">
        <v>354</v>
      </c>
      <c r="G118" s="185">
        <v>46044</v>
      </c>
      <c r="H118" s="185">
        <v>46255</v>
      </c>
      <c r="I118" s="221">
        <v>7048791179</v>
      </c>
      <c r="J118" s="221" t="s">
        <v>266</v>
      </c>
    </row>
    <row r="119" spans="1:10">
      <c r="A119" s="184">
        <v>1136883102</v>
      </c>
      <c r="B119" s="184" t="s">
        <v>355</v>
      </c>
      <c r="C119" s="227">
        <v>9718500</v>
      </c>
      <c r="D119" s="182" t="s">
        <v>75</v>
      </c>
      <c r="E119" s="178" t="b">
        <f t="shared" si="7"/>
        <v>1</v>
      </c>
      <c r="F119" s="177" t="s">
        <v>356</v>
      </c>
      <c r="G119" s="185">
        <v>46044</v>
      </c>
      <c r="H119" s="185" t="s">
        <v>350</v>
      </c>
      <c r="I119" s="221">
        <v>60171343391</v>
      </c>
      <c r="J119" s="221" t="s">
        <v>266</v>
      </c>
    </row>
    <row r="120" spans="1:10">
      <c r="A120" s="184">
        <v>52261540</v>
      </c>
      <c r="B120" s="184" t="s">
        <v>357</v>
      </c>
      <c r="C120" s="227">
        <v>7315000</v>
      </c>
      <c r="D120" s="182" t="s">
        <v>75</v>
      </c>
      <c r="E120" s="178" t="b">
        <f t="shared" si="7"/>
        <v>1</v>
      </c>
      <c r="F120" s="177" t="s">
        <v>358</v>
      </c>
      <c r="G120" s="185">
        <v>46044</v>
      </c>
      <c r="H120" s="185">
        <v>46255</v>
      </c>
      <c r="I120" s="220">
        <v>570126370271614</v>
      </c>
      <c r="J120" s="220" t="s">
        <v>220</v>
      </c>
    </row>
    <row r="121" spans="1:10">
      <c r="A121" s="184">
        <v>1136888768</v>
      </c>
      <c r="B121" s="184" t="s">
        <v>359</v>
      </c>
      <c r="C121" s="227">
        <v>8360000</v>
      </c>
      <c r="D121" s="182" t="s">
        <v>75</v>
      </c>
      <c r="E121" s="178" t="b">
        <f t="shared" si="7"/>
        <v>1</v>
      </c>
      <c r="F121" s="177" t="s">
        <v>360</v>
      </c>
      <c r="G121" s="185">
        <v>46044</v>
      </c>
      <c r="H121" s="185">
        <v>46255</v>
      </c>
      <c r="I121" s="221">
        <v>24090751251</v>
      </c>
      <c r="J121" s="221" t="s">
        <v>361</v>
      </c>
    </row>
    <row r="122" spans="1:10">
      <c r="A122" s="184">
        <v>1128059586</v>
      </c>
      <c r="B122" s="184" t="s">
        <v>362</v>
      </c>
      <c r="C122" s="227">
        <v>9718500</v>
      </c>
      <c r="D122" s="182" t="s">
        <v>75</v>
      </c>
      <c r="E122" s="178" t="b">
        <f t="shared" si="7"/>
        <v>1</v>
      </c>
      <c r="F122" s="177" t="s">
        <v>363</v>
      </c>
      <c r="G122" s="185">
        <v>46044</v>
      </c>
      <c r="H122" s="185">
        <v>46255</v>
      </c>
      <c r="I122" s="221">
        <v>3000003959</v>
      </c>
      <c r="J122" s="221" t="s">
        <v>266</v>
      </c>
    </row>
    <row r="123" spans="1:10">
      <c r="A123" s="184">
        <v>80723731</v>
      </c>
      <c r="B123" s="184" t="s">
        <v>364</v>
      </c>
      <c r="C123" s="227">
        <v>10450000</v>
      </c>
      <c r="D123" s="182" t="s">
        <v>75</v>
      </c>
      <c r="E123" s="178" t="b">
        <f t="shared" si="7"/>
        <v>1</v>
      </c>
      <c r="F123" s="177" t="s">
        <v>365</v>
      </c>
      <c r="G123" s="185">
        <v>46044</v>
      </c>
      <c r="H123" s="185" t="s">
        <v>350</v>
      </c>
      <c r="I123" s="221">
        <v>1002376233</v>
      </c>
      <c r="J123" s="221" t="s">
        <v>366</v>
      </c>
    </row>
    <row r="124" spans="1:10">
      <c r="A124" s="184">
        <v>1030664292</v>
      </c>
      <c r="B124" s="184" t="s">
        <v>367</v>
      </c>
      <c r="C124" s="227">
        <v>9718500</v>
      </c>
      <c r="D124" s="182" t="s">
        <v>75</v>
      </c>
      <c r="E124" s="178" t="b">
        <f t="shared" si="7"/>
        <v>1</v>
      </c>
      <c r="F124" s="177" t="s">
        <v>368</v>
      </c>
      <c r="G124" s="185">
        <v>46044</v>
      </c>
      <c r="H124" s="185" t="s">
        <v>350</v>
      </c>
      <c r="I124" s="221">
        <v>465888951</v>
      </c>
      <c r="J124" s="221" t="s">
        <v>325</v>
      </c>
    </row>
    <row r="125" spans="1:10">
      <c r="A125" s="184">
        <v>1026261153</v>
      </c>
      <c r="B125" s="184" t="s">
        <v>369</v>
      </c>
      <c r="C125" s="227">
        <v>2612500</v>
      </c>
      <c r="D125" s="182" t="s">
        <v>75</v>
      </c>
      <c r="E125" s="178" t="b">
        <f t="shared" si="7"/>
        <v>1</v>
      </c>
      <c r="F125" s="177" t="s">
        <v>370</v>
      </c>
      <c r="G125" s="185">
        <v>46044</v>
      </c>
      <c r="H125" s="185">
        <v>46255</v>
      </c>
      <c r="I125" s="220">
        <v>570009870250017</v>
      </c>
      <c r="J125" s="220" t="s">
        <v>220</v>
      </c>
    </row>
    <row r="126" spans="1:10">
      <c r="A126" s="184">
        <v>1073320599</v>
      </c>
      <c r="B126" s="184" t="s">
        <v>371</v>
      </c>
      <c r="C126" s="227">
        <v>9927500</v>
      </c>
      <c r="D126" s="182" t="s">
        <v>75</v>
      </c>
      <c r="E126" s="178" t="b">
        <f t="shared" si="7"/>
        <v>1</v>
      </c>
      <c r="F126" s="177" t="s">
        <v>372</v>
      </c>
      <c r="G126" s="185">
        <v>46044</v>
      </c>
      <c r="H126" s="185" t="s">
        <v>350</v>
      </c>
      <c r="I126" s="220">
        <v>550488416335963</v>
      </c>
      <c r="J126" s="220" t="s">
        <v>220</v>
      </c>
    </row>
    <row r="127" spans="1:10">
      <c r="A127" s="184">
        <v>11314761</v>
      </c>
      <c r="B127" s="184" t="s">
        <v>373</v>
      </c>
      <c r="C127" s="227" t="s">
        <v>374</v>
      </c>
      <c r="D127" s="182" t="s">
        <v>75</v>
      </c>
      <c r="E127" s="178" t="b">
        <f t="shared" si="7"/>
        <v>1</v>
      </c>
      <c r="F127" s="177" t="s">
        <v>375</v>
      </c>
      <c r="G127" s="185">
        <v>46044</v>
      </c>
      <c r="H127" s="185" t="s">
        <v>350</v>
      </c>
      <c r="I127" s="220">
        <v>832042972</v>
      </c>
      <c r="J127" s="220" t="s">
        <v>273</v>
      </c>
    </row>
    <row r="128" spans="1:10">
      <c r="A128" s="184">
        <v>15909769</v>
      </c>
      <c r="B128" s="184" t="s">
        <v>376</v>
      </c>
      <c r="C128" s="227">
        <v>8673500</v>
      </c>
      <c r="D128" s="182" t="s">
        <v>75</v>
      </c>
      <c r="E128" s="178" t="b">
        <f t="shared" si="7"/>
        <v>1</v>
      </c>
      <c r="F128" s="177" t="s">
        <v>377</v>
      </c>
      <c r="G128" s="185">
        <v>46044</v>
      </c>
      <c r="H128" s="185">
        <v>46255</v>
      </c>
      <c r="I128" s="220">
        <v>5945758335</v>
      </c>
      <c r="J128" s="220" t="s">
        <v>266</v>
      </c>
    </row>
    <row r="129" spans="1:10">
      <c r="A129" s="184">
        <v>1019064559</v>
      </c>
      <c r="B129" s="184" t="s">
        <v>378</v>
      </c>
      <c r="C129" s="227">
        <v>8778000</v>
      </c>
      <c r="D129" s="182" t="s">
        <v>75</v>
      </c>
      <c r="E129" s="178" t="b">
        <f t="shared" si="7"/>
        <v>1</v>
      </c>
      <c r="F129" s="177" t="s">
        <v>379</v>
      </c>
      <c r="G129" s="185">
        <v>46044</v>
      </c>
      <c r="H129" s="185">
        <v>46255</v>
      </c>
      <c r="I129" s="220">
        <v>91229106177</v>
      </c>
      <c r="J129" s="220" t="s">
        <v>266</v>
      </c>
    </row>
    <row r="130" spans="1:10">
      <c r="A130" s="184">
        <v>1026578159</v>
      </c>
      <c r="B130" s="184" t="s">
        <v>380</v>
      </c>
      <c r="C130" s="227">
        <v>8778000</v>
      </c>
      <c r="D130" s="182" t="s">
        <v>75</v>
      </c>
      <c r="E130" s="178" t="b">
        <f t="shared" si="7"/>
        <v>1</v>
      </c>
      <c r="F130" s="177" t="s">
        <v>381</v>
      </c>
      <c r="G130" s="185">
        <v>46044</v>
      </c>
      <c r="H130" s="185">
        <v>46255</v>
      </c>
      <c r="I130" s="220">
        <v>15095821</v>
      </c>
      <c r="J130" s="220" t="s">
        <v>190</v>
      </c>
    </row>
    <row r="131" spans="1:10">
      <c r="A131" s="184">
        <v>39288289</v>
      </c>
      <c r="B131" s="184" t="s">
        <v>382</v>
      </c>
      <c r="C131" s="227" t="s">
        <v>383</v>
      </c>
      <c r="D131" s="182" t="s">
        <v>75</v>
      </c>
      <c r="E131" s="178" t="b">
        <f t="shared" si="7"/>
        <v>1</v>
      </c>
      <c r="F131" s="177" t="s">
        <v>384</v>
      </c>
      <c r="G131" s="185">
        <v>46044</v>
      </c>
      <c r="H131" s="185" t="s">
        <v>350</v>
      </c>
      <c r="I131" s="221">
        <v>19758308513</v>
      </c>
      <c r="J131" s="221" t="s">
        <v>266</v>
      </c>
    </row>
    <row r="132" spans="1:10">
      <c r="A132" s="184">
        <v>1012463976</v>
      </c>
      <c r="B132" s="184" t="s">
        <v>385</v>
      </c>
      <c r="C132" s="227" t="s">
        <v>386</v>
      </c>
      <c r="D132" s="182" t="s">
        <v>75</v>
      </c>
      <c r="E132" s="178" t="b">
        <f t="shared" si="7"/>
        <v>1</v>
      </c>
      <c r="F132" s="177" t="s">
        <v>387</v>
      </c>
      <c r="G132" s="185">
        <v>46044</v>
      </c>
      <c r="H132" s="185" t="s">
        <v>350</v>
      </c>
      <c r="I132" s="220">
        <v>24119159460</v>
      </c>
      <c r="J132" s="220" t="s">
        <v>361</v>
      </c>
    </row>
    <row r="133" spans="1:10">
      <c r="A133" s="184">
        <v>1001059110</v>
      </c>
      <c r="B133" s="184" t="s">
        <v>388</v>
      </c>
      <c r="C133" s="227" t="s">
        <v>389</v>
      </c>
      <c r="D133" s="182" t="s">
        <v>75</v>
      </c>
      <c r="E133" s="178" t="b">
        <f t="shared" si="7"/>
        <v>1</v>
      </c>
      <c r="F133" s="177" t="s">
        <v>390</v>
      </c>
      <c r="G133" s="185">
        <v>46044</v>
      </c>
      <c r="H133" s="185" t="s">
        <v>350</v>
      </c>
      <c r="I133" s="221">
        <v>6600002073</v>
      </c>
      <c r="J133" s="221" t="s">
        <v>266</v>
      </c>
    </row>
    <row r="134" spans="1:10">
      <c r="A134" s="184">
        <v>33645239</v>
      </c>
      <c r="B134" s="184" t="s">
        <v>391</v>
      </c>
      <c r="C134" s="227">
        <v>9718500</v>
      </c>
      <c r="D134" s="182" t="s">
        <v>75</v>
      </c>
      <c r="E134" s="178" t="b">
        <f t="shared" si="7"/>
        <v>1</v>
      </c>
      <c r="F134" s="177" t="s">
        <v>392</v>
      </c>
      <c r="G134" s="185">
        <v>46044</v>
      </c>
      <c r="H134" s="185">
        <v>46255</v>
      </c>
      <c r="I134" s="220">
        <v>286070378935</v>
      </c>
      <c r="J134" s="220" t="s">
        <v>220</v>
      </c>
    </row>
    <row r="135" spans="1:10">
      <c r="A135" s="184">
        <v>1016034953</v>
      </c>
      <c r="B135" s="184" t="s">
        <v>393</v>
      </c>
      <c r="C135" s="227" t="s">
        <v>389</v>
      </c>
      <c r="D135" s="182" t="s">
        <v>75</v>
      </c>
      <c r="E135" s="178" t="b">
        <f t="shared" si="7"/>
        <v>1</v>
      </c>
      <c r="F135" s="177" t="s">
        <v>394</v>
      </c>
      <c r="G135" s="185">
        <v>46044</v>
      </c>
      <c r="H135" s="185" t="s">
        <v>350</v>
      </c>
      <c r="I135" s="220">
        <v>550488435939464</v>
      </c>
      <c r="J135" s="220" t="s">
        <v>220</v>
      </c>
    </row>
    <row r="136" spans="1:10">
      <c r="A136" s="184">
        <v>1053798381</v>
      </c>
      <c r="B136" s="184" t="s">
        <v>395</v>
      </c>
      <c r="C136" s="227">
        <v>9718500</v>
      </c>
      <c r="D136" s="182" t="s">
        <v>75</v>
      </c>
      <c r="E136" s="178" t="b">
        <f t="shared" si="7"/>
        <v>1</v>
      </c>
      <c r="F136" s="177" t="s">
        <v>396</v>
      </c>
      <c r="G136" s="185">
        <v>46045</v>
      </c>
      <c r="H136" s="185" t="s">
        <v>350</v>
      </c>
      <c r="I136" s="220">
        <v>91213616922</v>
      </c>
      <c r="J136" s="220" t="s">
        <v>266</v>
      </c>
    </row>
    <row r="137" spans="1:10">
      <c r="A137" s="184">
        <v>52527316</v>
      </c>
      <c r="B137" s="184" t="s">
        <v>397</v>
      </c>
      <c r="C137" s="227" t="s">
        <v>374</v>
      </c>
      <c r="D137" s="182" t="s">
        <v>75</v>
      </c>
      <c r="E137" s="178" t="b">
        <f t="shared" si="7"/>
        <v>1</v>
      </c>
      <c r="F137" s="177" t="s">
        <v>398</v>
      </c>
      <c r="G137" s="185">
        <v>46045</v>
      </c>
      <c r="H137" s="185" t="s">
        <v>350</v>
      </c>
      <c r="I137" s="221">
        <v>106736945</v>
      </c>
      <c r="J137" s="221" t="s">
        <v>190</v>
      </c>
    </row>
    <row r="138" spans="1:10">
      <c r="A138" s="184">
        <v>1015429210</v>
      </c>
      <c r="B138" s="184" t="s">
        <v>399</v>
      </c>
      <c r="C138" s="227" t="s">
        <v>400</v>
      </c>
      <c r="D138" s="182" t="s">
        <v>75</v>
      </c>
      <c r="E138" s="178" t="b">
        <f t="shared" si="7"/>
        <v>1</v>
      </c>
      <c r="F138" s="177" t="s">
        <v>401</v>
      </c>
      <c r="G138" s="185">
        <v>46045</v>
      </c>
      <c r="H138" s="185">
        <v>46256</v>
      </c>
      <c r="I138" s="220">
        <v>550085000108523</v>
      </c>
      <c r="J138" s="220" t="s">
        <v>220</v>
      </c>
    </row>
    <row r="139" spans="1:10">
      <c r="A139" s="184">
        <v>15927291</v>
      </c>
      <c r="B139" s="184" t="s">
        <v>402</v>
      </c>
      <c r="C139" s="227">
        <v>9718500</v>
      </c>
      <c r="D139" s="182" t="s">
        <v>75</v>
      </c>
      <c r="E139" s="178" t="b">
        <f t="shared" si="7"/>
        <v>1</v>
      </c>
      <c r="F139" s="177" t="s">
        <v>403</v>
      </c>
      <c r="G139" s="185">
        <v>46045</v>
      </c>
      <c r="H139" s="185" t="s">
        <v>350</v>
      </c>
      <c r="I139" s="220">
        <v>24081163069</v>
      </c>
      <c r="J139" s="220" t="s">
        <v>361</v>
      </c>
    </row>
    <row r="140" spans="1:10">
      <c r="A140" s="184">
        <v>1054548115</v>
      </c>
      <c r="B140" s="184" t="s">
        <v>404</v>
      </c>
      <c r="C140" s="227">
        <v>9718500</v>
      </c>
      <c r="D140" s="182" t="s">
        <v>75</v>
      </c>
      <c r="E140" s="178" t="b">
        <f t="shared" ref="E140:E203" si="8">+ISNUMBER(A140)</f>
        <v>1</v>
      </c>
      <c r="F140" s="177" t="s">
        <v>405</v>
      </c>
      <c r="G140" s="185">
        <v>46045</v>
      </c>
      <c r="H140" s="185">
        <v>46256</v>
      </c>
      <c r="I140" s="221">
        <v>90010908830</v>
      </c>
      <c r="J140" s="221" t="s">
        <v>406</v>
      </c>
    </row>
    <row r="141" spans="1:10">
      <c r="A141" s="184">
        <v>37947916</v>
      </c>
      <c r="B141" s="184" t="s">
        <v>407</v>
      </c>
      <c r="C141" s="227">
        <v>9718500</v>
      </c>
      <c r="D141" s="182" t="s">
        <v>75</v>
      </c>
      <c r="E141" s="178" t="b">
        <f t="shared" si="8"/>
        <v>1</v>
      </c>
      <c r="F141" s="177" t="s">
        <v>408</v>
      </c>
      <c r="G141" s="185">
        <v>46045</v>
      </c>
      <c r="H141" s="185" t="s">
        <v>350</v>
      </c>
      <c r="I141" s="221">
        <v>299226365</v>
      </c>
      <c r="J141" s="221" t="s">
        <v>190</v>
      </c>
    </row>
    <row r="142" spans="1:10">
      <c r="A142" s="184">
        <v>1067935982</v>
      </c>
      <c r="B142" s="184" t="s">
        <v>409</v>
      </c>
      <c r="C142" s="227" t="s">
        <v>410</v>
      </c>
      <c r="D142" s="182" t="s">
        <v>75</v>
      </c>
      <c r="E142" s="178" t="b">
        <f t="shared" si="8"/>
        <v>1</v>
      </c>
      <c r="F142" s="177" t="s">
        <v>411</v>
      </c>
      <c r="G142" s="185">
        <v>46045</v>
      </c>
      <c r="H142" s="185" t="s">
        <v>350</v>
      </c>
      <c r="I142" s="220">
        <v>550488418495864</v>
      </c>
      <c r="J142" s="220" t="s">
        <v>220</v>
      </c>
    </row>
    <row r="143" spans="1:10">
      <c r="A143" s="184">
        <v>1026253687</v>
      </c>
      <c r="B143" s="184" t="s">
        <v>412</v>
      </c>
      <c r="C143" s="227">
        <v>4180000</v>
      </c>
      <c r="D143" s="182" t="s">
        <v>75</v>
      </c>
      <c r="E143" s="178" t="b">
        <f t="shared" si="8"/>
        <v>1</v>
      </c>
      <c r="F143" s="177" t="s">
        <v>413</v>
      </c>
      <c r="G143" s="185">
        <v>46045</v>
      </c>
      <c r="H143" s="185">
        <v>46256</v>
      </c>
      <c r="I143" s="220">
        <v>58280242193</v>
      </c>
      <c r="J143" s="220" t="s">
        <v>266</v>
      </c>
    </row>
    <row r="144" spans="1:10">
      <c r="A144" s="184">
        <v>52962616</v>
      </c>
      <c r="B144" s="184" t="s">
        <v>414</v>
      </c>
      <c r="C144" s="227" t="s">
        <v>410</v>
      </c>
      <c r="D144" s="182" t="s">
        <v>75</v>
      </c>
      <c r="E144" s="178" t="b">
        <f t="shared" si="8"/>
        <v>1</v>
      </c>
      <c r="F144" s="177" t="s">
        <v>415</v>
      </c>
      <c r="G144" s="185">
        <v>46045</v>
      </c>
      <c r="H144" s="185" t="s">
        <v>350</v>
      </c>
      <c r="I144" s="221">
        <v>488433492300</v>
      </c>
      <c r="J144" s="221" t="s">
        <v>220</v>
      </c>
    </row>
    <row r="145" spans="1:10">
      <c r="A145" s="184">
        <v>51706551</v>
      </c>
      <c r="B145" s="184" t="s">
        <v>416</v>
      </c>
      <c r="C145" s="227">
        <v>9718500</v>
      </c>
      <c r="D145" s="182" t="s">
        <v>75</v>
      </c>
      <c r="E145" s="178" t="b">
        <f t="shared" si="8"/>
        <v>1</v>
      </c>
      <c r="F145" s="177" t="s">
        <v>417</v>
      </c>
      <c r="G145" s="185">
        <v>46045</v>
      </c>
      <c r="H145" s="185" t="s">
        <v>350</v>
      </c>
      <c r="I145" s="220">
        <v>560446060018749</v>
      </c>
      <c r="J145" s="220" t="s">
        <v>220</v>
      </c>
    </row>
    <row r="146" spans="1:10">
      <c r="A146" s="184">
        <v>68291835</v>
      </c>
      <c r="B146" s="184" t="s">
        <v>418</v>
      </c>
      <c r="C146" s="227" t="s">
        <v>419</v>
      </c>
      <c r="D146" s="182" t="s">
        <v>75</v>
      </c>
      <c r="E146" s="178" t="b">
        <f t="shared" si="8"/>
        <v>1</v>
      </c>
      <c r="F146" s="177" t="s">
        <v>420</v>
      </c>
      <c r="G146" s="185">
        <v>46045</v>
      </c>
      <c r="H146" s="185" t="s">
        <v>350</v>
      </c>
      <c r="I146" s="220">
        <v>24030951578</v>
      </c>
      <c r="J146" s="220" t="s">
        <v>361</v>
      </c>
    </row>
    <row r="147" spans="1:10">
      <c r="A147" s="184">
        <v>1013665238</v>
      </c>
      <c r="B147" s="184" t="s">
        <v>421</v>
      </c>
      <c r="C147" s="227">
        <v>8673500</v>
      </c>
      <c r="D147" s="182" t="s">
        <v>75</v>
      </c>
      <c r="E147" s="178" t="b">
        <f t="shared" si="8"/>
        <v>1</v>
      </c>
      <c r="F147" s="177" t="s">
        <v>422</v>
      </c>
      <c r="G147" s="185">
        <v>46045</v>
      </c>
      <c r="H147" s="185" t="s">
        <v>350</v>
      </c>
      <c r="I147" s="220">
        <v>46400210624</v>
      </c>
      <c r="J147" s="220" t="s">
        <v>220</v>
      </c>
    </row>
    <row r="148" spans="1:10">
      <c r="A148" s="184">
        <v>80082880</v>
      </c>
      <c r="B148" s="184" t="s">
        <v>423</v>
      </c>
      <c r="C148" s="227" t="s">
        <v>419</v>
      </c>
      <c r="D148" s="182" t="s">
        <v>75</v>
      </c>
      <c r="E148" s="178" t="b">
        <f t="shared" si="8"/>
        <v>1</v>
      </c>
      <c r="F148" s="177" t="s">
        <v>424</v>
      </c>
      <c r="G148" s="185">
        <v>46045</v>
      </c>
      <c r="H148" s="185" t="s">
        <v>350</v>
      </c>
      <c r="I148" s="220">
        <v>473100042596</v>
      </c>
      <c r="J148" s="220" t="s">
        <v>220</v>
      </c>
    </row>
    <row r="149" spans="1:10">
      <c r="A149" s="184">
        <v>1053858591</v>
      </c>
      <c r="B149" s="184" t="s">
        <v>425</v>
      </c>
      <c r="C149" s="227">
        <v>9927500</v>
      </c>
      <c r="D149" s="182" t="s">
        <v>75</v>
      </c>
      <c r="E149" s="178" t="b">
        <f t="shared" si="8"/>
        <v>1</v>
      </c>
      <c r="F149" s="177" t="s">
        <v>426</v>
      </c>
      <c r="G149" s="185">
        <v>46045</v>
      </c>
      <c r="H149" s="185" t="s">
        <v>350</v>
      </c>
      <c r="I149" s="221">
        <v>550488421621506</v>
      </c>
      <c r="J149" s="221" t="s">
        <v>220</v>
      </c>
    </row>
    <row r="150" spans="1:10">
      <c r="A150" s="184">
        <v>63459480</v>
      </c>
      <c r="B150" s="184" t="s">
        <v>427</v>
      </c>
      <c r="C150" s="227">
        <v>7315000</v>
      </c>
      <c r="D150" s="182" t="s">
        <v>75</v>
      </c>
      <c r="E150" s="178" t="b">
        <f t="shared" si="8"/>
        <v>1</v>
      </c>
      <c r="F150" s="177" t="s">
        <v>428</v>
      </c>
      <c r="G150" s="185">
        <v>46045</v>
      </c>
      <c r="H150" s="185">
        <v>46256</v>
      </c>
      <c r="I150" s="221">
        <v>30604471957</v>
      </c>
      <c r="J150" s="221" t="s">
        <v>266</v>
      </c>
    </row>
    <row r="151" spans="1:10">
      <c r="A151" s="184">
        <v>1032413869</v>
      </c>
      <c r="B151" s="184" t="s">
        <v>429</v>
      </c>
      <c r="C151" s="227">
        <v>9718500</v>
      </c>
      <c r="D151" s="182" t="s">
        <v>75</v>
      </c>
      <c r="E151" s="178" t="b">
        <f t="shared" si="8"/>
        <v>1</v>
      </c>
      <c r="F151" s="177" t="s">
        <v>430</v>
      </c>
      <c r="G151" s="185">
        <v>46045</v>
      </c>
      <c r="H151" s="185" t="s">
        <v>350</v>
      </c>
      <c r="I151" s="220">
        <v>45119768466</v>
      </c>
      <c r="J151" s="220" t="s">
        <v>266</v>
      </c>
    </row>
    <row r="152" spans="1:10">
      <c r="A152" s="184">
        <v>1004923467</v>
      </c>
      <c r="B152" s="184" t="s">
        <v>431</v>
      </c>
      <c r="C152" s="227">
        <v>3657500</v>
      </c>
      <c r="D152" s="182" t="s">
        <v>75</v>
      </c>
      <c r="E152" s="178" t="b">
        <f t="shared" si="8"/>
        <v>1</v>
      </c>
      <c r="F152" s="177" t="s">
        <v>432</v>
      </c>
      <c r="G152" s="185">
        <v>46045</v>
      </c>
      <c r="H152" s="185" t="s">
        <v>350</v>
      </c>
      <c r="I152" s="221">
        <v>91281211591</v>
      </c>
      <c r="J152" s="221" t="s">
        <v>266</v>
      </c>
    </row>
    <row r="153" spans="1:10">
      <c r="A153" s="184">
        <v>1082948737</v>
      </c>
      <c r="B153" s="184" t="s">
        <v>433</v>
      </c>
      <c r="C153" s="227">
        <v>9718500</v>
      </c>
      <c r="D153" s="182" t="s">
        <v>75</v>
      </c>
      <c r="E153" s="178" t="b">
        <f t="shared" si="8"/>
        <v>1</v>
      </c>
      <c r="F153" s="177" t="s">
        <v>434</v>
      </c>
      <c r="G153" s="185">
        <v>46045</v>
      </c>
      <c r="H153" s="185" t="s">
        <v>350</v>
      </c>
      <c r="I153" s="221">
        <v>73766776</v>
      </c>
      <c r="J153" s="221" t="s">
        <v>273</v>
      </c>
    </row>
    <row r="154" spans="1:10">
      <c r="A154" s="184">
        <v>37122540</v>
      </c>
      <c r="B154" s="184" t="s">
        <v>435</v>
      </c>
      <c r="C154" s="227" t="s">
        <v>436</v>
      </c>
      <c r="D154" s="182" t="s">
        <v>75</v>
      </c>
      <c r="E154" s="178" t="b">
        <f t="shared" si="8"/>
        <v>1</v>
      </c>
      <c r="F154" s="177" t="s">
        <v>437</v>
      </c>
      <c r="G154" s="185">
        <v>46045</v>
      </c>
      <c r="H154" s="185" t="s">
        <v>350</v>
      </c>
      <c r="I154" s="221">
        <v>455900053196</v>
      </c>
      <c r="J154" s="221" t="s">
        <v>220</v>
      </c>
    </row>
    <row r="155" spans="1:10">
      <c r="A155" s="184">
        <v>52704726</v>
      </c>
      <c r="B155" s="184" t="s">
        <v>438</v>
      </c>
      <c r="C155" s="227">
        <v>9718500</v>
      </c>
      <c r="D155" s="182" t="s">
        <v>75</v>
      </c>
      <c r="E155" s="178" t="b">
        <f t="shared" si="8"/>
        <v>1</v>
      </c>
      <c r="F155" s="177" t="s">
        <v>439</v>
      </c>
      <c r="G155" s="185">
        <v>46045</v>
      </c>
      <c r="H155" s="185">
        <v>46256</v>
      </c>
      <c r="I155" s="221">
        <v>3031124301</v>
      </c>
      <c r="J155" s="221" t="s">
        <v>266</v>
      </c>
    </row>
    <row r="156" spans="1:10">
      <c r="A156" s="184">
        <v>75070935</v>
      </c>
      <c r="B156" s="184" t="s">
        <v>440</v>
      </c>
      <c r="C156" s="227">
        <v>9718500</v>
      </c>
      <c r="D156" s="182" t="s">
        <v>75</v>
      </c>
      <c r="E156" s="178" t="b">
        <f t="shared" si="8"/>
        <v>1</v>
      </c>
      <c r="F156" s="177" t="s">
        <v>441</v>
      </c>
      <c r="G156" s="185">
        <v>46045</v>
      </c>
      <c r="H156" s="185">
        <v>46256</v>
      </c>
      <c r="I156" s="221">
        <v>24093094577</v>
      </c>
      <c r="J156" s="221" t="s">
        <v>361</v>
      </c>
    </row>
    <row r="157" spans="1:10">
      <c r="A157" s="184">
        <v>1033800025</v>
      </c>
      <c r="B157" s="184" t="s">
        <v>442</v>
      </c>
      <c r="C157" s="227" t="s">
        <v>443</v>
      </c>
      <c r="D157" s="182" t="s">
        <v>75</v>
      </c>
      <c r="E157" s="178" t="b">
        <f t="shared" si="8"/>
        <v>1</v>
      </c>
      <c r="F157" s="177" t="s">
        <v>444</v>
      </c>
      <c r="G157" s="185">
        <v>46045</v>
      </c>
      <c r="H157" s="185" t="s">
        <v>350</v>
      </c>
      <c r="I157" s="221">
        <v>450251301</v>
      </c>
      <c r="J157" s="221" t="s">
        <v>190</v>
      </c>
    </row>
    <row r="158" spans="1:10">
      <c r="A158" s="184">
        <v>1124058976</v>
      </c>
      <c r="B158" s="184" t="s">
        <v>445</v>
      </c>
      <c r="C158" s="227">
        <v>9718500</v>
      </c>
      <c r="D158" s="182" t="s">
        <v>75</v>
      </c>
      <c r="E158" s="178" t="b">
        <f t="shared" si="8"/>
        <v>1</v>
      </c>
      <c r="F158" s="177" t="s">
        <v>446</v>
      </c>
      <c r="G158" s="185">
        <v>46045</v>
      </c>
      <c r="H158" s="185" t="s">
        <v>350</v>
      </c>
      <c r="I158" s="221">
        <v>9607094419</v>
      </c>
      <c r="J158" s="221" t="s">
        <v>266</v>
      </c>
    </row>
    <row r="159" spans="1:10">
      <c r="A159" s="184">
        <v>28090050</v>
      </c>
      <c r="B159" s="184" t="s">
        <v>447</v>
      </c>
      <c r="C159" s="227" t="s">
        <v>448</v>
      </c>
      <c r="D159" s="182" t="s">
        <v>75</v>
      </c>
      <c r="E159" s="178" t="b">
        <f t="shared" si="8"/>
        <v>1</v>
      </c>
      <c r="F159" s="177" t="s">
        <v>449</v>
      </c>
      <c r="G159" s="185">
        <v>46045</v>
      </c>
      <c r="H159" s="185">
        <v>46256</v>
      </c>
      <c r="I159" s="220">
        <v>30326933551</v>
      </c>
      <c r="J159" s="220" t="s">
        <v>266</v>
      </c>
    </row>
    <row r="160" spans="1:10">
      <c r="A160" s="184">
        <v>30331438</v>
      </c>
      <c r="B160" s="184" t="s">
        <v>450</v>
      </c>
      <c r="C160" s="227" t="s">
        <v>451</v>
      </c>
      <c r="D160" s="182" t="s">
        <v>75</v>
      </c>
      <c r="E160" s="178" t="b">
        <f t="shared" si="8"/>
        <v>1</v>
      </c>
      <c r="F160" s="177" t="s">
        <v>452</v>
      </c>
      <c r="G160" s="185">
        <v>46045</v>
      </c>
      <c r="H160" s="185" t="s">
        <v>350</v>
      </c>
      <c r="I160" s="220">
        <v>30415305919</v>
      </c>
      <c r="J160" s="220" t="s">
        <v>266</v>
      </c>
    </row>
    <row r="161" spans="1:10">
      <c r="A161" s="184">
        <v>1048207112</v>
      </c>
      <c r="B161" s="184" t="s">
        <v>453</v>
      </c>
      <c r="C161" s="227">
        <v>9718500</v>
      </c>
      <c r="D161" s="182" t="s">
        <v>75</v>
      </c>
      <c r="E161" s="178" t="b">
        <f t="shared" si="8"/>
        <v>1</v>
      </c>
      <c r="F161" s="177" t="s">
        <v>454</v>
      </c>
      <c r="G161" s="185">
        <v>46045</v>
      </c>
      <c r="H161" s="185">
        <v>46256</v>
      </c>
      <c r="I161" s="221">
        <v>8130216073</v>
      </c>
      <c r="J161" s="221" t="s">
        <v>266</v>
      </c>
    </row>
    <row r="162" spans="1:10">
      <c r="A162" s="184">
        <v>1030580244</v>
      </c>
      <c r="B162" s="184" t="s">
        <v>455</v>
      </c>
      <c r="C162" s="227">
        <v>7315000</v>
      </c>
      <c r="D162" s="182" t="s">
        <v>75</v>
      </c>
      <c r="E162" s="178" t="b">
        <f t="shared" si="8"/>
        <v>1</v>
      </c>
      <c r="F162" s="177" t="s">
        <v>456</v>
      </c>
      <c r="G162" s="185">
        <v>46045</v>
      </c>
      <c r="H162" s="185">
        <v>46256</v>
      </c>
      <c r="I162" s="220">
        <v>6900711596</v>
      </c>
      <c r="J162" s="220" t="s">
        <v>220</v>
      </c>
    </row>
    <row r="163" spans="1:10">
      <c r="A163" s="184">
        <v>1010206785</v>
      </c>
      <c r="B163" s="184" t="s">
        <v>457</v>
      </c>
      <c r="C163" s="227">
        <v>9718500</v>
      </c>
      <c r="D163" s="182" t="s">
        <v>75</v>
      </c>
      <c r="E163" s="178" t="b">
        <f t="shared" si="8"/>
        <v>1</v>
      </c>
      <c r="F163" s="177" t="s">
        <v>458</v>
      </c>
      <c r="G163" s="185">
        <v>46045</v>
      </c>
      <c r="H163" s="185" t="s">
        <v>350</v>
      </c>
      <c r="I163" s="220">
        <v>4118618306</v>
      </c>
      <c r="J163" s="220" t="s">
        <v>266</v>
      </c>
    </row>
    <row r="164" spans="1:10">
      <c r="A164" s="184">
        <v>1065606307</v>
      </c>
      <c r="B164" s="184" t="s">
        <v>459</v>
      </c>
      <c r="C164" s="227">
        <v>9718500</v>
      </c>
      <c r="D164" s="182" t="s">
        <v>75</v>
      </c>
      <c r="E164" s="178" t="b">
        <f t="shared" si="8"/>
        <v>1</v>
      </c>
      <c r="F164" s="177" t="s">
        <v>460</v>
      </c>
      <c r="G164" s="185">
        <v>46045</v>
      </c>
      <c r="H164" s="185">
        <v>46256</v>
      </c>
      <c r="I164" s="221">
        <v>24127836890</v>
      </c>
      <c r="J164" s="221" t="s">
        <v>361</v>
      </c>
    </row>
    <row r="165" spans="1:10">
      <c r="A165" s="184">
        <v>52420810</v>
      </c>
      <c r="B165" s="184" t="s">
        <v>461</v>
      </c>
      <c r="C165" s="227">
        <v>8778000</v>
      </c>
      <c r="D165" s="182" t="s">
        <v>75</v>
      </c>
      <c r="E165" s="178" t="b">
        <f t="shared" si="8"/>
        <v>1</v>
      </c>
      <c r="F165" s="177" t="s">
        <v>462</v>
      </c>
      <c r="G165" s="185">
        <v>46045</v>
      </c>
      <c r="H165" s="185" t="s">
        <v>350</v>
      </c>
      <c r="I165" s="220">
        <v>20525689671</v>
      </c>
      <c r="J165" s="220" t="s">
        <v>266</v>
      </c>
    </row>
    <row r="166" spans="1:10">
      <c r="A166" s="184">
        <v>33704092</v>
      </c>
      <c r="B166" s="184" t="s">
        <v>463</v>
      </c>
      <c r="C166" s="227" t="s">
        <v>464</v>
      </c>
      <c r="D166" s="182" t="s">
        <v>75</v>
      </c>
      <c r="E166" s="178" t="b">
        <f t="shared" si="8"/>
        <v>1</v>
      </c>
      <c r="F166" s="177" t="s">
        <v>465</v>
      </c>
      <c r="G166" s="185">
        <v>46045</v>
      </c>
      <c r="H166" s="185">
        <v>46256</v>
      </c>
      <c r="I166" s="221">
        <v>9870252120</v>
      </c>
      <c r="J166" s="221" t="s">
        <v>220</v>
      </c>
    </row>
    <row r="167" spans="1:10">
      <c r="A167" s="184">
        <v>1002677014</v>
      </c>
      <c r="B167" s="184" t="s">
        <v>466</v>
      </c>
      <c r="C167" s="227">
        <v>9718500</v>
      </c>
      <c r="D167" s="182" t="s">
        <v>75</v>
      </c>
      <c r="E167" s="178" t="b">
        <f t="shared" si="8"/>
        <v>1</v>
      </c>
      <c r="F167" s="177" t="s">
        <v>467</v>
      </c>
      <c r="G167" s="185">
        <v>46045</v>
      </c>
      <c r="H167" s="185" t="s">
        <v>350</v>
      </c>
      <c r="I167" s="221">
        <v>88296915054</v>
      </c>
      <c r="J167" s="221" t="s">
        <v>266</v>
      </c>
    </row>
    <row r="168" spans="1:10">
      <c r="A168" s="184">
        <v>1070958356</v>
      </c>
      <c r="B168" s="184" t="s">
        <v>468</v>
      </c>
      <c r="C168" s="227">
        <v>9718500</v>
      </c>
      <c r="D168" s="182" t="s">
        <v>75</v>
      </c>
      <c r="E168" s="178" t="b">
        <f t="shared" si="8"/>
        <v>1</v>
      </c>
      <c r="F168" s="177" t="s">
        <v>469</v>
      </c>
      <c r="G168" s="185">
        <v>46045</v>
      </c>
      <c r="H168" s="185" t="s">
        <v>350</v>
      </c>
      <c r="I168" s="221">
        <v>570450470273001</v>
      </c>
      <c r="J168" s="221" t="s">
        <v>220</v>
      </c>
    </row>
    <row r="169" spans="1:10">
      <c r="A169" s="184">
        <v>1082921961</v>
      </c>
      <c r="B169" s="184" t="s">
        <v>470</v>
      </c>
      <c r="C169" s="227">
        <v>7733000</v>
      </c>
      <c r="D169" s="182" t="s">
        <v>75</v>
      </c>
      <c r="E169" s="178" t="b">
        <f t="shared" si="8"/>
        <v>1</v>
      </c>
      <c r="F169" s="177" t="s">
        <v>471</v>
      </c>
      <c r="G169" s="185">
        <v>46045</v>
      </c>
      <c r="H169" s="185" t="s">
        <v>350</v>
      </c>
      <c r="I169" s="220">
        <v>91200431737</v>
      </c>
      <c r="J169" s="220" t="s">
        <v>266</v>
      </c>
    </row>
    <row r="170" spans="1:10">
      <c r="A170" s="184">
        <v>64696093</v>
      </c>
      <c r="B170" s="184" t="s">
        <v>472</v>
      </c>
      <c r="C170" s="227" t="s">
        <v>419</v>
      </c>
      <c r="D170" s="182" t="s">
        <v>75</v>
      </c>
      <c r="E170" s="178" t="b">
        <f t="shared" si="8"/>
        <v>1</v>
      </c>
      <c r="F170" s="177" t="s">
        <v>473</v>
      </c>
      <c r="G170" s="185">
        <v>46045</v>
      </c>
      <c r="H170" s="185" t="s">
        <v>350</v>
      </c>
      <c r="I170" s="221">
        <v>81455067448</v>
      </c>
      <c r="J170" s="221" t="s">
        <v>266</v>
      </c>
    </row>
    <row r="171" spans="1:10">
      <c r="A171" s="184">
        <v>1098753470</v>
      </c>
      <c r="B171" s="184" t="s">
        <v>474</v>
      </c>
      <c r="C171" s="227" t="s">
        <v>475</v>
      </c>
      <c r="D171" s="182" t="s">
        <v>75</v>
      </c>
      <c r="E171" s="178" t="b">
        <f t="shared" si="8"/>
        <v>1</v>
      </c>
      <c r="F171" s="177" t="s">
        <v>476</v>
      </c>
      <c r="G171" s="185">
        <v>46045</v>
      </c>
      <c r="H171" s="185" t="s">
        <v>350</v>
      </c>
      <c r="I171" s="221">
        <v>582289054</v>
      </c>
      <c r="J171" s="221" t="s">
        <v>273</v>
      </c>
    </row>
    <row r="172" spans="1:10">
      <c r="A172" s="184">
        <v>1072593582</v>
      </c>
      <c r="B172" s="184" t="s">
        <v>477</v>
      </c>
      <c r="C172" s="227" t="s">
        <v>478</v>
      </c>
      <c r="D172" s="182" t="s">
        <v>75</v>
      </c>
      <c r="E172" s="178" t="b">
        <f t="shared" si="8"/>
        <v>1</v>
      </c>
      <c r="F172" s="177" t="s">
        <v>479</v>
      </c>
      <c r="G172" s="185">
        <v>46045</v>
      </c>
      <c r="H172" s="185" t="s">
        <v>350</v>
      </c>
      <c r="I172" s="220">
        <v>37249047768</v>
      </c>
      <c r="J172" s="220" t="s">
        <v>266</v>
      </c>
    </row>
    <row r="173" spans="1:10">
      <c r="A173" s="184">
        <v>80206313</v>
      </c>
      <c r="B173" s="184" t="s">
        <v>480</v>
      </c>
      <c r="C173" s="227" t="s">
        <v>419</v>
      </c>
      <c r="D173" s="182" t="s">
        <v>75</v>
      </c>
      <c r="E173" s="178" t="b">
        <f t="shared" si="8"/>
        <v>1</v>
      </c>
      <c r="F173" s="177" t="s">
        <v>481</v>
      </c>
      <c r="G173" s="185">
        <v>46045</v>
      </c>
      <c r="H173" s="185" t="s">
        <v>350</v>
      </c>
      <c r="I173" s="220">
        <v>1001848638</v>
      </c>
      <c r="J173" s="220" t="s">
        <v>366</v>
      </c>
    </row>
    <row r="174" spans="1:10">
      <c r="A174" s="184">
        <v>1054988499</v>
      </c>
      <c r="B174" s="184" t="s">
        <v>482</v>
      </c>
      <c r="C174" s="227">
        <v>9718500</v>
      </c>
      <c r="D174" s="182" t="s">
        <v>75</v>
      </c>
      <c r="E174" s="178" t="b">
        <f t="shared" si="8"/>
        <v>1</v>
      </c>
      <c r="F174" s="177" t="s">
        <v>483</v>
      </c>
      <c r="G174" s="185">
        <v>46046</v>
      </c>
      <c r="H174" s="185" t="s">
        <v>350</v>
      </c>
      <c r="I174" s="220">
        <v>5947664664</v>
      </c>
      <c r="J174" s="220" t="s">
        <v>266</v>
      </c>
    </row>
    <row r="175" spans="1:10">
      <c r="A175" s="184">
        <v>1010043931</v>
      </c>
      <c r="B175" s="184" t="s">
        <v>484</v>
      </c>
      <c r="C175" s="227">
        <v>8862000</v>
      </c>
      <c r="D175" s="182" t="s">
        <v>75</v>
      </c>
      <c r="E175" s="178" t="b">
        <f t="shared" si="8"/>
        <v>1</v>
      </c>
      <c r="F175" s="177" t="s">
        <v>485</v>
      </c>
      <c r="G175" s="185">
        <v>46046</v>
      </c>
      <c r="H175" s="185">
        <v>46257</v>
      </c>
      <c r="I175" s="221">
        <v>6342064763</v>
      </c>
      <c r="J175" s="221" t="s">
        <v>366</v>
      </c>
    </row>
    <row r="176" spans="1:10">
      <c r="A176" s="184">
        <v>40941606</v>
      </c>
      <c r="B176" s="184" t="s">
        <v>486</v>
      </c>
      <c r="C176" s="227">
        <v>15048000</v>
      </c>
      <c r="D176" s="182" t="s">
        <v>75</v>
      </c>
      <c r="E176" s="178" t="b">
        <f t="shared" si="8"/>
        <v>1</v>
      </c>
      <c r="F176" s="177" t="s">
        <v>487</v>
      </c>
      <c r="G176" s="185">
        <v>46046</v>
      </c>
      <c r="H176" s="185" t="s">
        <v>350</v>
      </c>
      <c r="I176" s="221">
        <v>758121792</v>
      </c>
      <c r="J176" s="221" t="s">
        <v>273</v>
      </c>
    </row>
    <row r="177" spans="1:10">
      <c r="A177" s="184">
        <v>1091668020</v>
      </c>
      <c r="B177" s="184" t="s">
        <v>488</v>
      </c>
      <c r="C177" s="227">
        <v>8360000</v>
      </c>
      <c r="D177" s="182" t="s">
        <v>75</v>
      </c>
      <c r="E177" s="178" t="b">
        <f t="shared" si="8"/>
        <v>1</v>
      </c>
      <c r="F177" s="177" t="s">
        <v>489</v>
      </c>
      <c r="G177" s="185">
        <v>46046</v>
      </c>
      <c r="H177" s="185">
        <v>46257</v>
      </c>
      <c r="I177" s="221">
        <v>31878994216</v>
      </c>
      <c r="J177" s="221" t="s">
        <v>266</v>
      </c>
    </row>
    <row r="178" spans="1:10">
      <c r="A178" s="184">
        <v>16052252</v>
      </c>
      <c r="B178" s="184" t="s">
        <v>490</v>
      </c>
      <c r="C178" s="227" t="s">
        <v>491</v>
      </c>
      <c r="D178" s="182" t="s">
        <v>75</v>
      </c>
      <c r="E178" s="178" t="b">
        <f t="shared" si="8"/>
        <v>1</v>
      </c>
      <c r="F178" s="177" t="s">
        <v>492</v>
      </c>
      <c r="G178" s="185">
        <v>46046</v>
      </c>
      <c r="H178" s="185" t="s">
        <v>350</v>
      </c>
      <c r="I178" s="220">
        <v>454150089280</v>
      </c>
      <c r="J178" s="220" t="s">
        <v>493</v>
      </c>
    </row>
    <row r="179" spans="1:10">
      <c r="A179" s="184">
        <v>13178025</v>
      </c>
      <c r="B179" s="184" t="s">
        <v>494</v>
      </c>
      <c r="C179" s="227">
        <v>9718500</v>
      </c>
      <c r="D179" s="182" t="s">
        <v>75</v>
      </c>
      <c r="E179" s="178" t="b">
        <f t="shared" si="8"/>
        <v>1</v>
      </c>
      <c r="F179" s="177" t="s">
        <v>495</v>
      </c>
      <c r="G179" s="185">
        <v>46046</v>
      </c>
      <c r="H179" s="185">
        <v>46257</v>
      </c>
      <c r="I179" s="220">
        <v>31851225873</v>
      </c>
      <c r="J179" s="220" t="s">
        <v>266</v>
      </c>
    </row>
    <row r="180" spans="1:10">
      <c r="A180" s="184">
        <v>51658634</v>
      </c>
      <c r="B180" s="184" t="s">
        <v>496</v>
      </c>
      <c r="C180" s="227">
        <v>9405000</v>
      </c>
      <c r="D180" s="182" t="s">
        <v>75</v>
      </c>
      <c r="E180" s="178" t="b">
        <f t="shared" si="8"/>
        <v>1</v>
      </c>
      <c r="F180" s="177" t="s">
        <v>497</v>
      </c>
      <c r="G180" s="185">
        <v>46046</v>
      </c>
      <c r="H180" s="185">
        <v>46257</v>
      </c>
      <c r="I180" s="221">
        <v>24098838145</v>
      </c>
      <c r="J180" s="221" t="s">
        <v>361</v>
      </c>
    </row>
    <row r="181" spans="1:10">
      <c r="A181" s="184">
        <v>1018515554</v>
      </c>
      <c r="B181" s="184" t="s">
        <v>498</v>
      </c>
      <c r="C181" s="227">
        <v>6500000</v>
      </c>
      <c r="D181" s="182" t="s">
        <v>75</v>
      </c>
      <c r="E181" s="178" t="b">
        <f t="shared" si="8"/>
        <v>1</v>
      </c>
      <c r="F181" s="177" t="s">
        <v>499</v>
      </c>
      <c r="G181" s="185">
        <v>46046</v>
      </c>
      <c r="H181" s="185" t="s">
        <v>350</v>
      </c>
      <c r="I181" s="221">
        <v>47379415381</v>
      </c>
      <c r="J181" s="221" t="s">
        <v>266</v>
      </c>
    </row>
    <row r="182" spans="1:10">
      <c r="A182" s="184">
        <v>77094791</v>
      </c>
      <c r="B182" s="184" t="s">
        <v>500</v>
      </c>
      <c r="C182" s="227">
        <v>8778000</v>
      </c>
      <c r="D182" s="182" t="s">
        <v>75</v>
      </c>
      <c r="E182" s="178" t="b">
        <f t="shared" si="8"/>
        <v>1</v>
      </c>
      <c r="F182" s="177" t="s">
        <v>501</v>
      </c>
      <c r="G182" s="185">
        <v>46046</v>
      </c>
      <c r="H182" s="185" t="s">
        <v>350</v>
      </c>
      <c r="I182" s="220">
        <v>58900004315</v>
      </c>
      <c r="J182" s="220" t="s">
        <v>266</v>
      </c>
    </row>
    <row r="183" spans="1:10">
      <c r="A183" s="184">
        <v>1013675420</v>
      </c>
      <c r="B183" s="184" t="s">
        <v>502</v>
      </c>
      <c r="C183" s="227">
        <v>4075500</v>
      </c>
      <c r="D183" s="182" t="s">
        <v>75</v>
      </c>
      <c r="E183" s="178" t="b">
        <f t="shared" si="8"/>
        <v>1</v>
      </c>
      <c r="F183" s="177" t="s">
        <v>503</v>
      </c>
      <c r="G183" s="185">
        <v>46046</v>
      </c>
      <c r="H183" s="185" t="s">
        <v>350</v>
      </c>
      <c r="I183" s="220">
        <v>23332216112</v>
      </c>
      <c r="J183" s="220" t="s">
        <v>266</v>
      </c>
    </row>
    <row r="184" spans="1:10">
      <c r="A184" s="184">
        <v>1098618134</v>
      </c>
      <c r="B184" s="184" t="s">
        <v>504</v>
      </c>
      <c r="C184" s="227" t="s">
        <v>505</v>
      </c>
      <c r="D184" s="182" t="s">
        <v>75</v>
      </c>
      <c r="E184" s="178" t="b">
        <f t="shared" si="8"/>
        <v>1</v>
      </c>
      <c r="F184" s="177" t="s">
        <v>506</v>
      </c>
      <c r="G184" s="185">
        <v>46046</v>
      </c>
      <c r="H184" s="185" t="s">
        <v>350</v>
      </c>
      <c r="I184" s="221">
        <v>29095123765</v>
      </c>
      <c r="J184" s="221" t="s">
        <v>266</v>
      </c>
    </row>
    <row r="185" spans="1:10">
      <c r="A185" s="184">
        <v>1090502975</v>
      </c>
      <c r="B185" s="184" t="s">
        <v>507</v>
      </c>
      <c r="C185" s="227">
        <v>7000000</v>
      </c>
      <c r="D185" s="182" t="s">
        <v>75</v>
      </c>
      <c r="E185" s="178" t="b">
        <f t="shared" si="8"/>
        <v>1</v>
      </c>
      <c r="F185" s="177" t="s">
        <v>508</v>
      </c>
      <c r="G185" s="185">
        <v>46046</v>
      </c>
      <c r="H185" s="185">
        <v>46257</v>
      </c>
      <c r="I185" s="220">
        <v>82498609143</v>
      </c>
      <c r="J185" s="220" t="s">
        <v>266</v>
      </c>
    </row>
    <row r="186" spans="1:10">
      <c r="A186" s="184">
        <v>51823322</v>
      </c>
      <c r="B186" s="184" t="s">
        <v>509</v>
      </c>
      <c r="C186" s="227">
        <v>9718500</v>
      </c>
      <c r="D186" s="182" t="s">
        <v>75</v>
      </c>
      <c r="E186" s="178" t="b">
        <f t="shared" si="8"/>
        <v>1</v>
      </c>
      <c r="F186" s="177" t="s">
        <v>510</v>
      </c>
      <c r="G186" s="185">
        <v>46046</v>
      </c>
      <c r="H186" s="185">
        <v>46257</v>
      </c>
      <c r="I186" s="220">
        <v>7200179682</v>
      </c>
      <c r="J186" s="221" t="s">
        <v>220</v>
      </c>
    </row>
    <row r="187" spans="1:10">
      <c r="A187" s="184">
        <v>1022994188</v>
      </c>
      <c r="B187" s="184" t="s">
        <v>511</v>
      </c>
      <c r="C187" s="227">
        <v>3657500</v>
      </c>
      <c r="D187" s="182" t="s">
        <v>75</v>
      </c>
      <c r="E187" s="178" t="b">
        <f t="shared" si="8"/>
        <v>1</v>
      </c>
      <c r="F187" s="177" t="s">
        <v>512</v>
      </c>
      <c r="G187" s="185">
        <v>46046</v>
      </c>
      <c r="H187" s="185" t="s">
        <v>350</v>
      </c>
      <c r="I187" s="220">
        <v>3155214511</v>
      </c>
      <c r="J187" s="220" t="s">
        <v>266</v>
      </c>
    </row>
    <row r="188" spans="1:10">
      <c r="A188" s="184">
        <v>24336581</v>
      </c>
      <c r="B188" s="184" t="s">
        <v>513</v>
      </c>
      <c r="C188" s="227">
        <v>6479000</v>
      </c>
      <c r="D188" s="182" t="s">
        <v>75</v>
      </c>
      <c r="E188" s="178" t="b">
        <f t="shared" si="8"/>
        <v>1</v>
      </c>
      <c r="F188" s="177" t="s">
        <v>514</v>
      </c>
      <c r="G188" s="185">
        <v>46046</v>
      </c>
      <c r="H188" s="185">
        <v>46257</v>
      </c>
      <c r="I188" s="220">
        <v>550488445570093</v>
      </c>
      <c r="J188" s="220" t="s">
        <v>220</v>
      </c>
    </row>
    <row r="189" spans="1:10">
      <c r="A189" s="184">
        <v>1065640912</v>
      </c>
      <c r="B189" s="184" t="s">
        <v>515</v>
      </c>
      <c r="C189" s="227">
        <v>9718500</v>
      </c>
      <c r="D189" s="182" t="s">
        <v>75</v>
      </c>
      <c r="E189" s="178" t="b">
        <f t="shared" si="8"/>
        <v>1</v>
      </c>
      <c r="F189" s="177" t="s">
        <v>516</v>
      </c>
      <c r="G189" s="185">
        <v>46046</v>
      </c>
      <c r="H189" s="185" t="s">
        <v>350</v>
      </c>
      <c r="I189" s="221">
        <v>475370025755</v>
      </c>
      <c r="J189" s="221" t="s">
        <v>220</v>
      </c>
    </row>
    <row r="190" spans="1:10">
      <c r="A190" s="184">
        <v>79947838</v>
      </c>
      <c r="B190" s="184" t="s">
        <v>517</v>
      </c>
      <c r="C190" s="227">
        <v>8360000</v>
      </c>
      <c r="D190" s="182" t="s">
        <v>75</v>
      </c>
      <c r="E190" s="178" t="b">
        <f t="shared" si="8"/>
        <v>1</v>
      </c>
      <c r="F190" s="177" t="s">
        <v>518</v>
      </c>
      <c r="G190" s="185">
        <v>46046</v>
      </c>
      <c r="H190" s="185">
        <v>46257</v>
      </c>
      <c r="I190" s="220">
        <v>1400023261</v>
      </c>
      <c r="J190" s="220" t="s">
        <v>220</v>
      </c>
    </row>
    <row r="191" spans="1:10">
      <c r="A191" s="184">
        <v>1061685962</v>
      </c>
      <c r="B191" s="184" t="s">
        <v>519</v>
      </c>
      <c r="C191" s="227">
        <v>8360000</v>
      </c>
      <c r="D191" s="182" t="s">
        <v>75</v>
      </c>
      <c r="E191" s="178" t="b">
        <f t="shared" si="8"/>
        <v>1</v>
      </c>
      <c r="F191" s="177" t="s">
        <v>520</v>
      </c>
      <c r="G191" s="185">
        <v>46046</v>
      </c>
      <c r="H191" s="185" t="s">
        <v>350</v>
      </c>
      <c r="I191" s="220">
        <v>126432392</v>
      </c>
      <c r="J191" s="220" t="s">
        <v>273</v>
      </c>
    </row>
    <row r="192" spans="1:10">
      <c r="A192" s="184">
        <v>74245179</v>
      </c>
      <c r="B192" s="184" t="s">
        <v>521</v>
      </c>
      <c r="C192" s="227">
        <v>9718500</v>
      </c>
      <c r="D192" s="182" t="s">
        <v>75</v>
      </c>
      <c r="E192" s="178" t="b">
        <f t="shared" si="8"/>
        <v>1</v>
      </c>
      <c r="F192" s="177" t="s">
        <v>522</v>
      </c>
      <c r="G192" s="185">
        <v>46046</v>
      </c>
      <c r="H192" s="185">
        <v>46257</v>
      </c>
      <c r="I192" s="221">
        <v>550488415906285</v>
      </c>
      <c r="J192" s="221" t="s">
        <v>220</v>
      </c>
    </row>
    <row r="193" spans="1:10">
      <c r="A193" s="184">
        <v>1019033756</v>
      </c>
      <c r="B193" s="184" t="s">
        <v>523</v>
      </c>
      <c r="C193" s="227">
        <v>7000000</v>
      </c>
      <c r="D193" s="182" t="s">
        <v>75</v>
      </c>
      <c r="E193" s="178" t="b">
        <f t="shared" si="8"/>
        <v>1</v>
      </c>
      <c r="F193" s="177" t="s">
        <v>524</v>
      </c>
      <c r="G193" s="185">
        <v>46046</v>
      </c>
      <c r="H193" s="185">
        <v>46257</v>
      </c>
      <c r="I193" s="220">
        <v>91229750408</v>
      </c>
      <c r="J193" s="220" t="s">
        <v>266</v>
      </c>
    </row>
    <row r="194" spans="1:10">
      <c r="A194" s="184">
        <v>1024478549</v>
      </c>
      <c r="B194" s="184" t="s">
        <v>525</v>
      </c>
      <c r="C194" s="227">
        <v>9718500</v>
      </c>
      <c r="D194" s="182" t="s">
        <v>75</v>
      </c>
      <c r="E194" s="178" t="b">
        <f t="shared" si="8"/>
        <v>1</v>
      </c>
      <c r="F194" s="177" t="s">
        <v>526</v>
      </c>
      <c r="G194" s="185">
        <v>46046</v>
      </c>
      <c r="H194" s="185" t="s">
        <v>350</v>
      </c>
      <c r="I194" s="220">
        <v>21361168248</v>
      </c>
      <c r="J194" s="220" t="s">
        <v>266</v>
      </c>
    </row>
    <row r="195" spans="1:10">
      <c r="A195" s="184">
        <v>33367985</v>
      </c>
      <c r="B195" s="184" t="s">
        <v>527</v>
      </c>
      <c r="C195" s="227">
        <v>8673500</v>
      </c>
      <c r="D195" s="182" t="s">
        <v>75</v>
      </c>
      <c r="E195" s="178" t="b">
        <f t="shared" si="8"/>
        <v>1</v>
      </c>
      <c r="F195" s="177" t="s">
        <v>528</v>
      </c>
      <c r="G195" s="185">
        <v>46046</v>
      </c>
      <c r="H195" s="185" t="s">
        <v>350</v>
      </c>
      <c r="I195" s="222">
        <v>60699000381</v>
      </c>
      <c r="J195" s="222" t="s">
        <v>266</v>
      </c>
    </row>
    <row r="196" spans="1:10">
      <c r="A196" s="184">
        <v>51612876</v>
      </c>
      <c r="B196" s="184" t="s">
        <v>529</v>
      </c>
      <c r="C196" s="227" t="s">
        <v>530</v>
      </c>
      <c r="D196" s="182" t="s">
        <v>75</v>
      </c>
      <c r="E196" s="178" t="b">
        <f t="shared" si="8"/>
        <v>1</v>
      </c>
      <c r="F196" s="177" t="s">
        <v>531</v>
      </c>
      <c r="G196" s="185">
        <v>46046</v>
      </c>
      <c r="H196" s="185" t="s">
        <v>350</v>
      </c>
      <c r="I196" s="222">
        <v>790007336</v>
      </c>
      <c r="J196" s="222" t="s">
        <v>273</v>
      </c>
    </row>
    <row r="197" spans="1:10">
      <c r="A197" s="184">
        <v>30328032</v>
      </c>
      <c r="B197" s="184" t="s">
        <v>532</v>
      </c>
      <c r="C197" s="227">
        <v>9718500</v>
      </c>
      <c r="D197" s="182" t="s">
        <v>75</v>
      </c>
      <c r="E197" s="178" t="b">
        <f t="shared" si="8"/>
        <v>1</v>
      </c>
      <c r="F197" s="177" t="s">
        <v>533</v>
      </c>
      <c r="G197" s="185">
        <v>46046</v>
      </c>
      <c r="H197" s="185">
        <v>46257</v>
      </c>
      <c r="I197" s="223">
        <v>496570005827</v>
      </c>
      <c r="J197" s="223" t="s">
        <v>220</v>
      </c>
    </row>
    <row r="198" spans="1:10">
      <c r="A198" s="184">
        <v>79948475</v>
      </c>
      <c r="B198" s="184" t="s">
        <v>534</v>
      </c>
      <c r="C198" s="227">
        <v>12801250</v>
      </c>
      <c r="D198" s="182" t="s">
        <v>75</v>
      </c>
      <c r="E198" s="178" t="b">
        <f t="shared" si="8"/>
        <v>1</v>
      </c>
      <c r="F198" s="177" t="s">
        <v>535</v>
      </c>
      <c r="G198" s="185">
        <v>46046</v>
      </c>
      <c r="H198" s="185" t="s">
        <v>350</v>
      </c>
      <c r="I198" s="222">
        <v>20525877194</v>
      </c>
      <c r="J198" s="222" t="s">
        <v>266</v>
      </c>
    </row>
    <row r="199" spans="1:10">
      <c r="A199" s="184">
        <v>80099932</v>
      </c>
      <c r="B199" s="184" t="s">
        <v>536</v>
      </c>
      <c r="C199" s="227">
        <v>10000000</v>
      </c>
      <c r="D199" s="182" t="s">
        <v>75</v>
      </c>
      <c r="E199" s="178" t="b">
        <f t="shared" si="8"/>
        <v>1</v>
      </c>
      <c r="F199" s="177" t="s">
        <v>537</v>
      </c>
      <c r="G199" s="185">
        <v>46046</v>
      </c>
      <c r="H199" s="185">
        <v>46257</v>
      </c>
      <c r="I199" s="222">
        <v>64020469739</v>
      </c>
      <c r="J199" s="222" t="s">
        <v>266</v>
      </c>
    </row>
    <row r="200" spans="1:10">
      <c r="A200" s="184">
        <v>21852557</v>
      </c>
      <c r="B200" s="184" t="s">
        <v>538</v>
      </c>
      <c r="C200" s="227">
        <v>12958000</v>
      </c>
      <c r="D200" s="182" t="s">
        <v>75</v>
      </c>
      <c r="E200" s="178" t="b">
        <f t="shared" si="8"/>
        <v>1</v>
      </c>
      <c r="F200" s="177" t="s">
        <v>539</v>
      </c>
      <c r="G200" s="185">
        <v>46048</v>
      </c>
      <c r="H200" s="185">
        <v>46259</v>
      </c>
      <c r="I200" s="223">
        <v>221843618</v>
      </c>
      <c r="J200" s="223" t="s">
        <v>237</v>
      </c>
    </row>
    <row r="201" spans="1:10">
      <c r="A201" s="184">
        <v>37000782</v>
      </c>
      <c r="B201" s="184" t="s">
        <v>540</v>
      </c>
      <c r="C201" s="227">
        <v>9300000</v>
      </c>
      <c r="D201" s="182" t="s">
        <v>75</v>
      </c>
      <c r="E201" s="178" t="b">
        <f t="shared" si="8"/>
        <v>1</v>
      </c>
      <c r="F201" s="177" t="s">
        <v>541</v>
      </c>
      <c r="G201" s="185">
        <v>46048</v>
      </c>
      <c r="H201" s="185" t="s">
        <v>350</v>
      </c>
      <c r="I201" s="222">
        <v>89421810142</v>
      </c>
      <c r="J201" s="222" t="s">
        <v>266</v>
      </c>
    </row>
    <row r="202" spans="1:10">
      <c r="A202" s="184">
        <v>1030559319</v>
      </c>
      <c r="B202" s="184" t="s">
        <v>542</v>
      </c>
      <c r="C202" s="227">
        <v>9718500</v>
      </c>
      <c r="D202" s="182" t="s">
        <v>75</v>
      </c>
      <c r="E202" s="178" t="b">
        <f t="shared" si="8"/>
        <v>1</v>
      </c>
      <c r="F202" s="177" t="s">
        <v>543</v>
      </c>
      <c r="G202" s="185">
        <v>46048</v>
      </c>
      <c r="H202" s="185" t="s">
        <v>350</v>
      </c>
      <c r="I202" s="222">
        <v>7590415282</v>
      </c>
      <c r="J202" s="222" t="s">
        <v>220</v>
      </c>
    </row>
    <row r="203" spans="1:10">
      <c r="A203" s="184">
        <v>1098634381</v>
      </c>
      <c r="B203" s="184" t="s">
        <v>544</v>
      </c>
      <c r="C203" s="227">
        <v>10000000</v>
      </c>
      <c r="D203" s="182" t="s">
        <v>75</v>
      </c>
      <c r="E203" s="178" t="b">
        <f t="shared" si="8"/>
        <v>1</v>
      </c>
      <c r="F203" s="177" t="s">
        <v>545</v>
      </c>
      <c r="G203" s="185">
        <v>46048</v>
      </c>
      <c r="H203" s="185" t="s">
        <v>350</v>
      </c>
      <c r="I203" s="222">
        <v>486240146</v>
      </c>
      <c r="J203" s="222" t="s">
        <v>273</v>
      </c>
    </row>
    <row r="204" spans="1:10">
      <c r="A204" s="184">
        <v>39623925</v>
      </c>
      <c r="B204" s="184" t="s">
        <v>546</v>
      </c>
      <c r="C204" s="227">
        <v>9718500</v>
      </c>
      <c r="D204" s="182" t="s">
        <v>75</v>
      </c>
      <c r="E204" s="178" t="b">
        <f t="shared" ref="E204:E267" si="9">+ISNUMBER(A204)</f>
        <v>1</v>
      </c>
      <c r="F204" s="177" t="s">
        <v>547</v>
      </c>
      <c r="G204" s="185">
        <v>46048</v>
      </c>
      <c r="H204" s="185">
        <v>46259</v>
      </c>
      <c r="I204" s="222">
        <v>5105061015</v>
      </c>
      <c r="J204" s="222" t="s">
        <v>366</v>
      </c>
    </row>
    <row r="205" spans="1:10">
      <c r="A205" s="184">
        <v>52273913</v>
      </c>
      <c r="B205" s="184" t="s">
        <v>548</v>
      </c>
      <c r="C205" s="227">
        <v>9718500</v>
      </c>
      <c r="D205" s="182" t="s">
        <v>75</v>
      </c>
      <c r="E205" s="178" t="b">
        <f t="shared" si="9"/>
        <v>1</v>
      </c>
      <c r="F205" s="177" t="s">
        <v>549</v>
      </c>
      <c r="G205" s="185">
        <v>46048</v>
      </c>
      <c r="H205" s="185">
        <v>46259</v>
      </c>
      <c r="I205" s="222">
        <v>111220238206</v>
      </c>
      <c r="J205" s="222" t="s">
        <v>550</v>
      </c>
    </row>
    <row r="206" spans="1:10">
      <c r="A206" s="184">
        <v>1082922149</v>
      </c>
      <c r="B206" s="184" t="s">
        <v>551</v>
      </c>
      <c r="C206" s="227" t="s">
        <v>552</v>
      </c>
      <c r="D206" s="182" t="s">
        <v>75</v>
      </c>
      <c r="E206" s="178" t="b">
        <f t="shared" si="9"/>
        <v>1</v>
      </c>
      <c r="F206" s="177" t="s">
        <v>553</v>
      </c>
      <c r="G206" s="185">
        <v>46048</v>
      </c>
      <c r="H206" s="185" t="s">
        <v>350</v>
      </c>
      <c r="I206" s="222">
        <v>111820216900</v>
      </c>
      <c r="J206" s="222" t="s">
        <v>550</v>
      </c>
    </row>
    <row r="207" spans="1:10">
      <c r="A207" s="184">
        <v>1061807684</v>
      </c>
      <c r="B207" s="184" t="s">
        <v>554</v>
      </c>
      <c r="C207" s="227" t="s">
        <v>555</v>
      </c>
      <c r="D207" s="182" t="s">
        <v>75</v>
      </c>
      <c r="E207" s="178" t="b">
        <f t="shared" si="9"/>
        <v>1</v>
      </c>
      <c r="F207" s="177" t="s">
        <v>556</v>
      </c>
      <c r="G207" s="185">
        <v>46048</v>
      </c>
      <c r="H207" s="185">
        <v>46259</v>
      </c>
      <c r="I207" s="222">
        <v>86800001280</v>
      </c>
      <c r="J207" s="222" t="s">
        <v>266</v>
      </c>
    </row>
    <row r="208" spans="1:10">
      <c r="A208" s="184">
        <v>39559446</v>
      </c>
      <c r="B208" s="184" t="s">
        <v>557</v>
      </c>
      <c r="C208" s="227" t="s">
        <v>558</v>
      </c>
      <c r="D208" s="182" t="s">
        <v>75</v>
      </c>
      <c r="E208" s="178" t="b">
        <f t="shared" si="9"/>
        <v>1</v>
      </c>
      <c r="F208" s="177" t="s">
        <v>559</v>
      </c>
      <c r="G208" s="185">
        <v>46048</v>
      </c>
      <c r="H208" s="185">
        <v>46259</v>
      </c>
      <c r="I208" s="222">
        <v>500803083967</v>
      </c>
      <c r="J208" s="222" t="s">
        <v>298</v>
      </c>
    </row>
    <row r="209" spans="1:10">
      <c r="A209" s="184">
        <v>40444031</v>
      </c>
      <c r="B209" s="184" t="s">
        <v>560</v>
      </c>
      <c r="C209" s="227" t="s">
        <v>400</v>
      </c>
      <c r="D209" s="182" t="s">
        <v>75</v>
      </c>
      <c r="E209" s="178" t="b">
        <f t="shared" si="9"/>
        <v>1</v>
      </c>
      <c r="F209" s="177" t="s">
        <v>561</v>
      </c>
      <c r="G209" s="185">
        <v>46048</v>
      </c>
      <c r="H209" s="185">
        <v>46259</v>
      </c>
      <c r="I209" s="222">
        <v>550488437251645</v>
      </c>
      <c r="J209" s="222" t="s">
        <v>220</v>
      </c>
    </row>
    <row r="210" spans="1:10">
      <c r="A210" s="184">
        <v>1072704647</v>
      </c>
      <c r="B210" s="184" t="s">
        <v>562</v>
      </c>
      <c r="C210" s="227">
        <v>9718500</v>
      </c>
      <c r="D210" s="182" t="s">
        <v>75</v>
      </c>
      <c r="E210" s="178" t="b">
        <f t="shared" si="9"/>
        <v>1</v>
      </c>
      <c r="F210" s="177" t="s">
        <v>563</v>
      </c>
      <c r="G210" s="185">
        <v>46048</v>
      </c>
      <c r="H210" s="185">
        <v>46259</v>
      </c>
      <c r="I210" s="222">
        <v>488446611664</v>
      </c>
      <c r="J210" s="222" t="s">
        <v>220</v>
      </c>
    </row>
    <row r="211" spans="1:10">
      <c r="A211" s="184">
        <v>49760359</v>
      </c>
      <c r="B211" s="184" t="s">
        <v>564</v>
      </c>
      <c r="C211" s="227">
        <v>12000000</v>
      </c>
      <c r="D211" s="182" t="s">
        <v>75</v>
      </c>
      <c r="E211" s="178" t="b">
        <f t="shared" si="9"/>
        <v>1</v>
      </c>
      <c r="F211" s="177" t="s">
        <v>565</v>
      </c>
      <c r="G211" s="185">
        <v>46048</v>
      </c>
      <c r="H211" s="185">
        <v>46259</v>
      </c>
      <c r="I211" s="222">
        <v>550116600115228</v>
      </c>
      <c r="J211" s="222" t="s">
        <v>220</v>
      </c>
    </row>
    <row r="212" spans="1:10">
      <c r="A212" s="184">
        <v>79627750</v>
      </c>
      <c r="B212" s="184" t="s">
        <v>566</v>
      </c>
      <c r="C212" s="227">
        <v>11000000</v>
      </c>
      <c r="D212" s="182" t="s">
        <v>75</v>
      </c>
      <c r="E212" s="178" t="b">
        <f t="shared" si="9"/>
        <v>1</v>
      </c>
      <c r="F212" s="177" t="s">
        <v>567</v>
      </c>
      <c r="G212" s="185">
        <v>46048</v>
      </c>
      <c r="H212" s="185">
        <v>46259</v>
      </c>
      <c r="I212" s="222">
        <v>24148129271</v>
      </c>
      <c r="J212" s="222" t="s">
        <v>266</v>
      </c>
    </row>
    <row r="213" spans="1:10">
      <c r="A213" s="184">
        <v>79888679</v>
      </c>
      <c r="B213" s="184" t="s">
        <v>568</v>
      </c>
      <c r="C213" s="227">
        <v>2508000</v>
      </c>
      <c r="D213" s="182" t="s">
        <v>75</v>
      </c>
      <c r="E213" s="178" t="b">
        <f t="shared" si="9"/>
        <v>1</v>
      </c>
      <c r="F213" s="177" t="s">
        <v>569</v>
      </c>
      <c r="G213" s="185">
        <v>46048</v>
      </c>
      <c r="H213" s="185" t="s">
        <v>350</v>
      </c>
      <c r="I213" s="222">
        <v>550488439067437</v>
      </c>
      <c r="J213" s="222" t="s">
        <v>220</v>
      </c>
    </row>
    <row r="214" spans="1:10">
      <c r="A214" s="184">
        <v>1063157523</v>
      </c>
      <c r="B214" s="184" t="s">
        <v>570</v>
      </c>
      <c r="C214" s="227">
        <v>9000000</v>
      </c>
      <c r="D214" s="182" t="s">
        <v>75</v>
      </c>
      <c r="E214" s="178" t="b">
        <f t="shared" si="9"/>
        <v>1</v>
      </c>
      <c r="F214" s="177" t="s">
        <v>571</v>
      </c>
      <c r="G214" s="185">
        <v>46048</v>
      </c>
      <c r="H214" s="185">
        <v>46259</v>
      </c>
      <c r="I214" s="222">
        <v>9902332695</v>
      </c>
      <c r="J214" s="222" t="s">
        <v>572</v>
      </c>
    </row>
    <row r="215" spans="1:10">
      <c r="A215" s="184">
        <v>1019087837</v>
      </c>
      <c r="B215" s="184" t="s">
        <v>573</v>
      </c>
      <c r="C215" s="227">
        <v>7733000</v>
      </c>
      <c r="D215" s="182" t="s">
        <v>75</v>
      </c>
      <c r="E215" s="178" t="b">
        <f t="shared" si="9"/>
        <v>1</v>
      </c>
      <c r="F215" s="177" t="s">
        <v>574</v>
      </c>
      <c r="G215" s="185">
        <v>46048</v>
      </c>
      <c r="H215" s="185">
        <v>46259</v>
      </c>
      <c r="I215" s="223"/>
      <c r="J215" s="223"/>
    </row>
    <row r="216" spans="1:10">
      <c r="A216" s="184">
        <v>1049618234</v>
      </c>
      <c r="B216" s="184" t="s">
        <v>575</v>
      </c>
      <c r="C216" s="227">
        <v>9718500</v>
      </c>
      <c r="D216" s="182" t="s">
        <v>75</v>
      </c>
      <c r="E216" s="178" t="b">
        <f t="shared" si="9"/>
        <v>1</v>
      </c>
      <c r="F216" s="177" t="s">
        <v>576</v>
      </c>
      <c r="G216" s="185">
        <v>46048</v>
      </c>
      <c r="H216" s="185" t="s">
        <v>350</v>
      </c>
      <c r="I216" s="223">
        <v>25865346487</v>
      </c>
      <c r="J216" s="223" t="s">
        <v>266</v>
      </c>
    </row>
    <row r="217" spans="1:10">
      <c r="A217" s="184">
        <v>35456732</v>
      </c>
      <c r="B217" s="184" t="s">
        <v>577</v>
      </c>
      <c r="C217" s="227">
        <v>8778000</v>
      </c>
      <c r="D217" s="182" t="s">
        <v>75</v>
      </c>
      <c r="E217" s="178" t="b">
        <f t="shared" si="9"/>
        <v>1</v>
      </c>
      <c r="F217" s="177" t="s">
        <v>578</v>
      </c>
      <c r="G217" s="185">
        <v>46048</v>
      </c>
      <c r="H217" s="185">
        <v>46259</v>
      </c>
      <c r="I217" s="222">
        <v>5000259217</v>
      </c>
      <c r="J217" s="222" t="s">
        <v>220</v>
      </c>
    </row>
    <row r="218" spans="1:10">
      <c r="A218" s="184">
        <v>87062434</v>
      </c>
      <c r="B218" s="184" t="s">
        <v>579</v>
      </c>
      <c r="C218" s="227">
        <v>7315000</v>
      </c>
      <c r="D218" s="182" t="s">
        <v>75</v>
      </c>
      <c r="E218" s="178" t="b">
        <f t="shared" si="9"/>
        <v>1</v>
      </c>
      <c r="F218" s="177" t="s">
        <v>580</v>
      </c>
      <c r="G218" s="185">
        <v>46048</v>
      </c>
      <c r="H218" s="185">
        <v>46259</v>
      </c>
      <c r="I218" s="222">
        <v>111180536178</v>
      </c>
      <c r="J218" s="222" t="s">
        <v>550</v>
      </c>
    </row>
    <row r="219" spans="1:10">
      <c r="A219" s="184">
        <v>1090427946</v>
      </c>
      <c r="B219" s="184" t="s">
        <v>581</v>
      </c>
      <c r="C219" s="227">
        <v>8360000</v>
      </c>
      <c r="D219" s="182" t="s">
        <v>75</v>
      </c>
      <c r="E219" s="178" t="b">
        <f t="shared" si="9"/>
        <v>1</v>
      </c>
      <c r="F219" s="177" t="s">
        <v>582</v>
      </c>
      <c r="G219" s="185">
        <v>46048</v>
      </c>
      <c r="H219" s="185">
        <v>46259</v>
      </c>
      <c r="I219" s="222">
        <v>82011984505</v>
      </c>
      <c r="J219" s="222" t="s">
        <v>266</v>
      </c>
    </row>
    <row r="220" spans="1:10">
      <c r="A220" s="184">
        <v>79977905</v>
      </c>
      <c r="B220" s="184" t="s">
        <v>583</v>
      </c>
      <c r="C220" s="227" t="s">
        <v>478</v>
      </c>
      <c r="D220" s="182" t="s">
        <v>75</v>
      </c>
      <c r="E220" s="178" t="b">
        <f t="shared" si="9"/>
        <v>1</v>
      </c>
      <c r="F220" s="177" t="s">
        <v>584</v>
      </c>
      <c r="G220" s="185">
        <v>46048</v>
      </c>
      <c r="H220" s="185" t="s">
        <v>350</v>
      </c>
      <c r="I220" s="222">
        <v>24500493223</v>
      </c>
      <c r="J220" s="222" t="s">
        <v>361</v>
      </c>
    </row>
    <row r="221" spans="1:10">
      <c r="A221" s="184">
        <v>18608942</v>
      </c>
      <c r="B221" s="184" t="s">
        <v>585</v>
      </c>
      <c r="C221" s="227">
        <v>8778000</v>
      </c>
      <c r="D221" s="182" t="s">
        <v>75</v>
      </c>
      <c r="E221" s="178" t="b">
        <f t="shared" si="9"/>
        <v>1</v>
      </c>
      <c r="F221" s="177" t="s">
        <v>586</v>
      </c>
      <c r="G221" s="185">
        <v>46048</v>
      </c>
      <c r="H221" s="185">
        <v>46259</v>
      </c>
      <c r="I221" s="222">
        <v>22300006333</v>
      </c>
      <c r="J221" s="222" t="s">
        <v>266</v>
      </c>
    </row>
    <row r="222" spans="1:10">
      <c r="A222" s="184">
        <v>1136889660</v>
      </c>
      <c r="B222" s="184" t="s">
        <v>587</v>
      </c>
      <c r="C222" s="227">
        <v>7000000</v>
      </c>
      <c r="D222" s="182" t="s">
        <v>75</v>
      </c>
      <c r="E222" s="178" t="b">
        <f t="shared" si="9"/>
        <v>1</v>
      </c>
      <c r="F222" s="177" t="s">
        <v>588</v>
      </c>
      <c r="G222" s="185">
        <v>46048</v>
      </c>
      <c r="H222" s="185" t="s">
        <v>350</v>
      </c>
      <c r="I222" s="222">
        <v>550488421276251</v>
      </c>
      <c r="J222" s="222" t="s">
        <v>220</v>
      </c>
    </row>
    <row r="223" spans="1:10">
      <c r="A223" s="184">
        <v>79686635</v>
      </c>
      <c r="B223" s="184" t="s">
        <v>589</v>
      </c>
      <c r="C223" s="227">
        <v>9718500</v>
      </c>
      <c r="D223" s="182" t="s">
        <v>75</v>
      </c>
      <c r="E223" s="178" t="b">
        <f t="shared" si="9"/>
        <v>1</v>
      </c>
      <c r="F223" s="177" t="s">
        <v>590</v>
      </c>
      <c r="G223" s="185">
        <v>46048</v>
      </c>
      <c r="H223" s="185">
        <v>46259</v>
      </c>
      <c r="I223" s="222">
        <v>417354404</v>
      </c>
      <c r="J223" s="222" t="s">
        <v>273</v>
      </c>
    </row>
    <row r="224" spans="1:10">
      <c r="A224" s="184">
        <v>91426005</v>
      </c>
      <c r="B224" s="184" t="s">
        <v>591</v>
      </c>
      <c r="C224" s="227">
        <v>4180000</v>
      </c>
      <c r="D224" s="182" t="s">
        <v>75</v>
      </c>
      <c r="E224" s="178" t="b">
        <f t="shared" si="9"/>
        <v>1</v>
      </c>
      <c r="F224" s="177" t="s">
        <v>592</v>
      </c>
      <c r="G224" s="185">
        <v>46048</v>
      </c>
      <c r="H224" s="185" t="s">
        <v>350</v>
      </c>
      <c r="I224" s="222">
        <v>24140199208</v>
      </c>
      <c r="J224" s="222" t="s">
        <v>361</v>
      </c>
    </row>
    <row r="225" spans="1:10">
      <c r="A225" s="184">
        <v>1003496651</v>
      </c>
      <c r="B225" s="184" t="s">
        <v>593</v>
      </c>
      <c r="C225" s="227">
        <v>2612500</v>
      </c>
      <c r="D225" s="182" t="s">
        <v>75</v>
      </c>
      <c r="E225" s="178" t="b">
        <f t="shared" si="9"/>
        <v>1</v>
      </c>
      <c r="F225" s="177" t="s">
        <v>594</v>
      </c>
      <c r="G225" s="185">
        <v>46048</v>
      </c>
      <c r="H225" s="185">
        <v>46259</v>
      </c>
      <c r="I225" s="222">
        <v>712080512</v>
      </c>
      <c r="J225" s="222" t="s">
        <v>366</v>
      </c>
    </row>
    <row r="226" spans="1:10">
      <c r="A226" s="184">
        <v>1022399774</v>
      </c>
      <c r="B226" s="184" t="s">
        <v>595</v>
      </c>
      <c r="C226" s="227">
        <v>2612500</v>
      </c>
      <c r="D226" s="182" t="s">
        <v>75</v>
      </c>
      <c r="E226" s="178" t="b">
        <f t="shared" si="9"/>
        <v>1</v>
      </c>
      <c r="F226" s="177" t="s">
        <v>596</v>
      </c>
      <c r="G226" s="185">
        <v>46049</v>
      </c>
      <c r="H226" s="185" t="s">
        <v>350</v>
      </c>
      <c r="I226" s="223">
        <v>24139660546</v>
      </c>
      <c r="J226" s="223" t="s">
        <v>361</v>
      </c>
    </row>
    <row r="227" spans="1:10">
      <c r="A227" s="184">
        <v>1012334115</v>
      </c>
      <c r="B227" s="184" t="s">
        <v>597</v>
      </c>
      <c r="C227" s="227">
        <v>2403500</v>
      </c>
      <c r="D227" s="182" t="s">
        <v>75</v>
      </c>
      <c r="E227" s="178" t="b">
        <f t="shared" si="9"/>
        <v>1</v>
      </c>
      <c r="F227" s="177" t="s">
        <v>598</v>
      </c>
      <c r="G227" s="185">
        <v>46049</v>
      </c>
      <c r="H227" s="185" t="s">
        <v>350</v>
      </c>
      <c r="I227" s="223">
        <v>21973806073</v>
      </c>
      <c r="J227" s="223" t="s">
        <v>266</v>
      </c>
    </row>
    <row r="228" spans="1:10">
      <c r="A228" s="184">
        <v>8781644</v>
      </c>
      <c r="B228" s="184" t="s">
        <v>599</v>
      </c>
      <c r="C228" s="227">
        <v>8778000</v>
      </c>
      <c r="D228" s="182" t="s">
        <v>75</v>
      </c>
      <c r="E228" s="178" t="b">
        <f t="shared" si="9"/>
        <v>1</v>
      </c>
      <c r="F228" s="177" t="s">
        <v>600</v>
      </c>
      <c r="G228" s="185">
        <v>46049</v>
      </c>
      <c r="H228" s="185">
        <v>46260</v>
      </c>
      <c r="I228" s="223">
        <v>550488412667799</v>
      </c>
      <c r="J228" s="223" t="s">
        <v>220</v>
      </c>
    </row>
    <row r="229" spans="1:10">
      <c r="A229" s="184">
        <v>72303509</v>
      </c>
      <c r="B229" s="184" t="s">
        <v>601</v>
      </c>
      <c r="C229" s="227">
        <v>8778000</v>
      </c>
      <c r="D229" s="182" t="s">
        <v>75</v>
      </c>
      <c r="E229" s="178" t="b">
        <f t="shared" si="9"/>
        <v>1</v>
      </c>
      <c r="F229" s="177" t="s">
        <v>602</v>
      </c>
      <c r="G229" s="185">
        <v>46049</v>
      </c>
      <c r="H229" s="185">
        <v>46260</v>
      </c>
      <c r="I229" s="223">
        <v>7397615</v>
      </c>
      <c r="J229" s="223" t="s">
        <v>190</v>
      </c>
    </row>
    <row r="230" spans="1:10">
      <c r="A230" s="184">
        <v>52821045</v>
      </c>
      <c r="B230" s="184" t="s">
        <v>603</v>
      </c>
      <c r="C230" s="227">
        <v>9718500</v>
      </c>
      <c r="D230" s="182" t="s">
        <v>75</v>
      </c>
      <c r="E230" s="178" t="b">
        <f t="shared" si="9"/>
        <v>1</v>
      </c>
      <c r="F230" s="177" t="s">
        <v>604</v>
      </c>
      <c r="G230" s="185">
        <v>46049</v>
      </c>
      <c r="H230" s="185" t="s">
        <v>350</v>
      </c>
      <c r="I230" s="223">
        <v>122011071</v>
      </c>
      <c r="J230" s="223" t="s">
        <v>366</v>
      </c>
    </row>
    <row r="231" spans="1:10">
      <c r="A231" s="184">
        <v>79500735</v>
      </c>
      <c r="B231" s="184" t="s">
        <v>605</v>
      </c>
      <c r="C231" s="227">
        <v>8778000</v>
      </c>
      <c r="D231" s="182" t="s">
        <v>75</v>
      </c>
      <c r="E231" s="178" t="b">
        <f t="shared" si="9"/>
        <v>1</v>
      </c>
      <c r="F231" s="177" t="s">
        <v>606</v>
      </c>
      <c r="G231" s="185">
        <v>46049</v>
      </c>
      <c r="H231" s="185">
        <v>46260</v>
      </c>
      <c r="I231" s="223">
        <v>230311121180</v>
      </c>
      <c r="J231" s="223" t="s">
        <v>298</v>
      </c>
    </row>
    <row r="232" spans="1:10">
      <c r="A232" s="184">
        <v>63559186</v>
      </c>
      <c r="B232" s="184" t="s">
        <v>607</v>
      </c>
      <c r="C232" s="227">
        <v>8360000</v>
      </c>
      <c r="D232" s="182" t="s">
        <v>75</v>
      </c>
      <c r="E232" s="178" t="b">
        <f t="shared" si="9"/>
        <v>1</v>
      </c>
      <c r="F232" s="177" t="s">
        <v>608</v>
      </c>
      <c r="G232" s="185">
        <v>46049</v>
      </c>
      <c r="H232" s="185">
        <v>46260</v>
      </c>
      <c r="I232" s="222">
        <v>4292326268</v>
      </c>
      <c r="J232" s="222" t="s">
        <v>266</v>
      </c>
    </row>
    <row r="233" spans="1:10">
      <c r="A233" s="184">
        <v>1022340308</v>
      </c>
      <c r="B233" s="184" t="s">
        <v>609</v>
      </c>
      <c r="C233" s="227">
        <v>8000000</v>
      </c>
      <c r="D233" s="182" t="s">
        <v>75</v>
      </c>
      <c r="E233" s="178" t="b">
        <f t="shared" si="9"/>
        <v>1</v>
      </c>
      <c r="F233" s="177" t="s">
        <v>610</v>
      </c>
      <c r="G233" s="185">
        <v>46049</v>
      </c>
      <c r="H233" s="185">
        <v>46260</v>
      </c>
      <c r="I233" s="222">
        <v>18644685973</v>
      </c>
      <c r="J233" s="222" t="s">
        <v>266</v>
      </c>
    </row>
    <row r="234" spans="1:10">
      <c r="A234" s="184">
        <v>1049650388</v>
      </c>
      <c r="B234" s="184" t="s">
        <v>611</v>
      </c>
      <c r="C234" s="227">
        <v>9718500</v>
      </c>
      <c r="D234" s="182" t="s">
        <v>75</v>
      </c>
      <c r="E234" s="178" t="b">
        <f t="shared" si="9"/>
        <v>1</v>
      </c>
      <c r="F234" s="177" t="s">
        <v>612</v>
      </c>
      <c r="G234" s="185">
        <v>46049</v>
      </c>
      <c r="H234" s="185" t="s">
        <v>350</v>
      </c>
      <c r="I234" s="184">
        <v>7302099748</v>
      </c>
      <c r="J234" s="184" t="s">
        <v>366</v>
      </c>
    </row>
    <row r="235" spans="1:10">
      <c r="A235" s="184">
        <v>1057546420</v>
      </c>
      <c r="B235" s="184" t="s">
        <v>613</v>
      </c>
      <c r="C235" s="227">
        <v>12400000</v>
      </c>
      <c r="D235" s="182" t="s">
        <v>75</v>
      </c>
      <c r="E235" s="178" t="b">
        <f t="shared" si="9"/>
        <v>1</v>
      </c>
      <c r="F235" s="177" t="s">
        <v>614</v>
      </c>
      <c r="G235" s="185">
        <v>46049</v>
      </c>
      <c r="H235" s="185">
        <v>46142</v>
      </c>
      <c r="I235" s="222">
        <v>61869701644</v>
      </c>
      <c r="J235" s="222" t="s">
        <v>266</v>
      </c>
    </row>
    <row r="236" spans="1:10">
      <c r="A236" s="186">
        <v>26945908</v>
      </c>
      <c r="B236" s="187" t="s">
        <v>615</v>
      </c>
      <c r="C236" s="228">
        <v>8778000</v>
      </c>
      <c r="D236" s="182" t="s">
        <v>75</v>
      </c>
      <c r="E236" s="178" t="b">
        <f t="shared" si="9"/>
        <v>1</v>
      </c>
      <c r="F236" s="177" t="s">
        <v>616</v>
      </c>
      <c r="G236" s="179">
        <v>46049</v>
      </c>
      <c r="H236" s="179" t="s">
        <v>350</v>
      </c>
      <c r="I236" s="222">
        <v>19786224724</v>
      </c>
      <c r="J236" s="222" t="s">
        <v>266</v>
      </c>
    </row>
    <row r="237" spans="1:10">
      <c r="A237" s="186">
        <v>12590443</v>
      </c>
      <c r="B237" s="187" t="s">
        <v>617</v>
      </c>
      <c r="C237" s="228">
        <v>8778000</v>
      </c>
      <c r="D237" s="182" t="s">
        <v>75</v>
      </c>
      <c r="E237" s="178" t="b">
        <f t="shared" si="9"/>
        <v>1</v>
      </c>
      <c r="F237" s="177" t="s">
        <v>618</v>
      </c>
      <c r="G237" s="179">
        <v>46049</v>
      </c>
      <c r="H237" s="179">
        <v>46260</v>
      </c>
      <c r="I237" s="222">
        <v>25018060691</v>
      </c>
      <c r="J237" s="222" t="s">
        <v>266</v>
      </c>
    </row>
    <row r="238" spans="1:10">
      <c r="A238" s="186">
        <v>78739603</v>
      </c>
      <c r="B238" s="187" t="s">
        <v>619</v>
      </c>
      <c r="C238" s="228">
        <v>10000000</v>
      </c>
      <c r="D238" s="182" t="s">
        <v>75</v>
      </c>
      <c r="E238" s="178" t="b">
        <f t="shared" si="9"/>
        <v>1</v>
      </c>
      <c r="F238" s="177" t="s">
        <v>620</v>
      </c>
      <c r="G238" s="179">
        <v>46049</v>
      </c>
      <c r="H238" s="179" t="s">
        <v>350</v>
      </c>
      <c r="I238" s="222">
        <v>47406028751</v>
      </c>
      <c r="J238" s="222" t="s">
        <v>266</v>
      </c>
    </row>
    <row r="239" spans="1:10">
      <c r="A239" s="186">
        <v>40944682</v>
      </c>
      <c r="B239" s="187" t="s">
        <v>621</v>
      </c>
      <c r="C239" s="228">
        <v>12017500</v>
      </c>
      <c r="D239" s="182" t="s">
        <v>75</v>
      </c>
      <c r="E239" s="178" t="b">
        <f t="shared" si="9"/>
        <v>1</v>
      </c>
      <c r="F239" s="177" t="s">
        <v>622</v>
      </c>
      <c r="G239" s="179">
        <v>46049</v>
      </c>
      <c r="H239" s="179">
        <v>46260</v>
      </c>
      <c r="I239" s="222">
        <v>19737465350</v>
      </c>
      <c r="J239" s="222" t="s">
        <v>266</v>
      </c>
    </row>
    <row r="240" spans="1:10">
      <c r="A240" s="186">
        <v>1065840753</v>
      </c>
      <c r="B240" s="187" t="s">
        <v>623</v>
      </c>
      <c r="C240" s="228">
        <v>3657500</v>
      </c>
      <c r="D240" s="182" t="s">
        <v>75</v>
      </c>
      <c r="E240" s="178" t="b">
        <f t="shared" si="9"/>
        <v>1</v>
      </c>
      <c r="F240" s="177" t="s">
        <v>624</v>
      </c>
      <c r="G240" s="179">
        <v>46049</v>
      </c>
      <c r="H240" s="179">
        <v>46260</v>
      </c>
      <c r="I240" s="222">
        <v>91277209891</v>
      </c>
      <c r="J240" s="222" t="s">
        <v>266</v>
      </c>
    </row>
    <row r="241" spans="1:10">
      <c r="A241" s="186">
        <v>1010241017</v>
      </c>
      <c r="B241" s="187" t="s">
        <v>625</v>
      </c>
      <c r="C241" s="228">
        <v>6000000</v>
      </c>
      <c r="D241" s="182" t="s">
        <v>75</v>
      </c>
      <c r="E241" s="178" t="b">
        <f t="shared" si="9"/>
        <v>1</v>
      </c>
      <c r="F241" s="177" t="s">
        <v>626</v>
      </c>
      <c r="G241" s="179">
        <v>46049</v>
      </c>
      <c r="H241" s="179">
        <v>46260</v>
      </c>
      <c r="I241" s="222">
        <v>550488431890356</v>
      </c>
      <c r="J241" s="222" t="s">
        <v>220</v>
      </c>
    </row>
    <row r="242" spans="1:10">
      <c r="A242" s="186">
        <v>52509351</v>
      </c>
      <c r="B242" s="187" t="s">
        <v>627</v>
      </c>
      <c r="C242" s="228">
        <v>9405000</v>
      </c>
      <c r="D242" s="182" t="s">
        <v>75</v>
      </c>
      <c r="E242" s="178" t="b">
        <f t="shared" si="9"/>
        <v>1</v>
      </c>
      <c r="F242" s="177" t="s">
        <v>628</v>
      </c>
      <c r="G242" s="179">
        <v>46049</v>
      </c>
      <c r="H242" s="179">
        <v>46260</v>
      </c>
      <c r="I242" s="222">
        <v>1600026627</v>
      </c>
      <c r="J242" s="222" t="s">
        <v>220</v>
      </c>
    </row>
    <row r="243" spans="1:10">
      <c r="A243" s="186">
        <v>10766226</v>
      </c>
      <c r="B243" s="187" t="s">
        <v>629</v>
      </c>
      <c r="C243" s="228">
        <v>6792500</v>
      </c>
      <c r="D243" s="182" t="s">
        <v>75</v>
      </c>
      <c r="E243" s="178" t="b">
        <f t="shared" si="9"/>
        <v>1</v>
      </c>
      <c r="F243" s="177" t="s">
        <v>630</v>
      </c>
      <c r="G243" s="179">
        <v>46049</v>
      </c>
      <c r="H243" s="179">
        <v>46260</v>
      </c>
      <c r="I243" s="223">
        <v>16600003928</v>
      </c>
      <c r="J243" s="223" t="s">
        <v>266</v>
      </c>
    </row>
    <row r="244" spans="1:10">
      <c r="A244" s="186">
        <v>1056483066</v>
      </c>
      <c r="B244" s="187" t="s">
        <v>631</v>
      </c>
      <c r="C244" s="228">
        <v>8800000</v>
      </c>
      <c r="D244" s="182" t="s">
        <v>75</v>
      </c>
      <c r="E244" s="178" t="b">
        <f t="shared" si="9"/>
        <v>1</v>
      </c>
      <c r="F244" s="177" t="s">
        <v>632</v>
      </c>
      <c r="G244" s="179">
        <v>46049</v>
      </c>
      <c r="H244" s="179" t="s">
        <v>350</v>
      </c>
      <c r="I244" s="223">
        <v>50238347367</v>
      </c>
      <c r="J244" s="223" t="s">
        <v>266</v>
      </c>
    </row>
    <row r="245" spans="1:10">
      <c r="A245" s="186">
        <v>1016002107</v>
      </c>
      <c r="B245" s="187" t="s">
        <v>633</v>
      </c>
      <c r="C245" s="228">
        <v>10273876</v>
      </c>
      <c r="D245" s="182" t="s">
        <v>75</v>
      </c>
      <c r="E245" s="178" t="b">
        <f t="shared" si="9"/>
        <v>1</v>
      </c>
      <c r="F245" s="177" t="s">
        <v>634</v>
      </c>
      <c r="G245" s="179">
        <v>46049</v>
      </c>
      <c r="H245" s="179" t="s">
        <v>350</v>
      </c>
      <c r="I245" s="223">
        <v>473800080409</v>
      </c>
      <c r="J245" s="223" t="s">
        <v>220</v>
      </c>
    </row>
    <row r="246" spans="1:10">
      <c r="A246" s="186">
        <v>1000794090</v>
      </c>
      <c r="B246" s="187" t="s">
        <v>635</v>
      </c>
      <c r="C246" s="228">
        <v>2612500</v>
      </c>
      <c r="D246" s="182" t="s">
        <v>75</v>
      </c>
      <c r="E246" s="178" t="b">
        <f t="shared" si="9"/>
        <v>1</v>
      </c>
      <c r="F246" s="177" t="s">
        <v>636</v>
      </c>
      <c r="G246" s="179">
        <v>46049</v>
      </c>
      <c r="H246" s="179">
        <v>46260</v>
      </c>
      <c r="I246" s="223">
        <v>24124697344</v>
      </c>
      <c r="J246" s="223" t="s">
        <v>361</v>
      </c>
    </row>
    <row r="247" spans="1:10">
      <c r="A247" s="186">
        <v>1065610801</v>
      </c>
      <c r="B247" s="187" t="s">
        <v>637</v>
      </c>
      <c r="C247" s="228">
        <v>5000000</v>
      </c>
      <c r="D247" s="182" t="s">
        <v>75</v>
      </c>
      <c r="E247" s="178" t="b">
        <f t="shared" si="9"/>
        <v>1</v>
      </c>
      <c r="F247" s="177" t="s">
        <v>638</v>
      </c>
      <c r="G247" s="179">
        <v>46049</v>
      </c>
      <c r="H247" s="179">
        <v>46260</v>
      </c>
      <c r="I247" s="222">
        <v>19741969222</v>
      </c>
      <c r="J247" s="222" t="s">
        <v>266</v>
      </c>
    </row>
    <row r="248" spans="1:10">
      <c r="A248" s="186">
        <v>1020738230</v>
      </c>
      <c r="B248" s="187" t="s">
        <v>639</v>
      </c>
      <c r="C248" s="228">
        <v>9718500</v>
      </c>
      <c r="D248" s="182" t="s">
        <v>75</v>
      </c>
      <c r="E248" s="178" t="b">
        <f t="shared" si="9"/>
        <v>1</v>
      </c>
      <c r="F248" s="177" t="s">
        <v>640</v>
      </c>
      <c r="G248" s="179">
        <v>46049</v>
      </c>
      <c r="H248" s="179" t="s">
        <v>350</v>
      </c>
      <c r="I248" s="223">
        <v>631287935</v>
      </c>
      <c r="J248" s="223" t="s">
        <v>273</v>
      </c>
    </row>
    <row r="249" spans="1:10">
      <c r="A249" s="186">
        <v>51846155</v>
      </c>
      <c r="B249" s="187" t="s">
        <v>641</v>
      </c>
      <c r="C249" s="228">
        <v>9718500</v>
      </c>
      <c r="D249" s="182" t="s">
        <v>75</v>
      </c>
      <c r="E249" s="178" t="b">
        <f t="shared" si="9"/>
        <v>1</v>
      </c>
      <c r="F249" s="177" t="s">
        <v>642</v>
      </c>
      <c r="G249" s="179">
        <v>46049</v>
      </c>
      <c r="H249" s="179">
        <v>46260</v>
      </c>
      <c r="I249" s="223">
        <v>24047870280</v>
      </c>
      <c r="J249" s="223" t="s">
        <v>361</v>
      </c>
    </row>
    <row r="250" spans="1:10">
      <c r="A250" s="186">
        <v>80215857</v>
      </c>
      <c r="B250" s="187" t="s">
        <v>643</v>
      </c>
      <c r="C250" s="228">
        <v>8778000</v>
      </c>
      <c r="D250" s="182" t="s">
        <v>75</v>
      </c>
      <c r="E250" s="178" t="b">
        <f t="shared" si="9"/>
        <v>1</v>
      </c>
      <c r="F250" s="177" t="s">
        <v>644</v>
      </c>
      <c r="G250" s="179">
        <v>46049</v>
      </c>
      <c r="H250" s="179" t="s">
        <v>350</v>
      </c>
      <c r="I250" s="223">
        <v>7700710291</v>
      </c>
      <c r="J250" s="223" t="s">
        <v>220</v>
      </c>
    </row>
    <row r="251" spans="1:10">
      <c r="A251" s="186">
        <v>52410561</v>
      </c>
      <c r="B251" s="187" t="s">
        <v>645</v>
      </c>
      <c r="C251" s="228">
        <v>8000000</v>
      </c>
      <c r="D251" s="182" t="s">
        <v>75</v>
      </c>
      <c r="E251" s="178" t="b">
        <f t="shared" si="9"/>
        <v>1</v>
      </c>
      <c r="F251" s="177" t="s">
        <v>646</v>
      </c>
      <c r="G251" s="179">
        <v>46049</v>
      </c>
      <c r="H251" s="179">
        <v>46260</v>
      </c>
      <c r="I251" s="223">
        <v>474270005892</v>
      </c>
      <c r="J251" s="223" t="s">
        <v>220</v>
      </c>
    </row>
    <row r="252" spans="1:10">
      <c r="A252" s="186">
        <v>1057579933</v>
      </c>
      <c r="B252" s="187" t="s">
        <v>647</v>
      </c>
      <c r="C252" s="228">
        <v>6374500</v>
      </c>
      <c r="D252" s="182" t="s">
        <v>75</v>
      </c>
      <c r="E252" s="178" t="b">
        <f t="shared" si="9"/>
        <v>1</v>
      </c>
      <c r="F252" s="177" t="s">
        <v>648</v>
      </c>
      <c r="G252" s="179">
        <v>46049</v>
      </c>
      <c r="H252" s="179">
        <v>46260</v>
      </c>
      <c r="I252" s="223">
        <v>35811461651</v>
      </c>
      <c r="J252" s="223" t="s">
        <v>266</v>
      </c>
    </row>
    <row r="253" spans="1:10">
      <c r="A253" s="186">
        <v>1026571313</v>
      </c>
      <c r="B253" s="187" t="s">
        <v>649</v>
      </c>
      <c r="C253" s="228">
        <v>9718500</v>
      </c>
      <c r="D253" s="182" t="s">
        <v>75</v>
      </c>
      <c r="E253" s="178" t="b">
        <f t="shared" si="9"/>
        <v>1</v>
      </c>
      <c r="F253" s="177" t="s">
        <v>650</v>
      </c>
      <c r="G253" s="179">
        <v>46049</v>
      </c>
      <c r="H253" s="179" t="s">
        <v>350</v>
      </c>
      <c r="I253" s="223">
        <v>506281971</v>
      </c>
      <c r="J253" s="223" t="s">
        <v>273</v>
      </c>
    </row>
    <row r="254" spans="1:10">
      <c r="A254" s="186">
        <v>1018468804</v>
      </c>
      <c r="B254" s="187" t="s">
        <v>651</v>
      </c>
      <c r="C254" s="228">
        <v>11000000</v>
      </c>
      <c r="D254" s="182" t="s">
        <v>75</v>
      </c>
      <c r="E254" s="178" t="b">
        <f t="shared" si="9"/>
        <v>1</v>
      </c>
      <c r="F254" s="177" t="s">
        <v>652</v>
      </c>
      <c r="G254" s="179">
        <v>46049</v>
      </c>
      <c r="H254" s="179" t="s">
        <v>350</v>
      </c>
      <c r="I254" s="223">
        <v>24068419613</v>
      </c>
      <c r="J254" s="223" t="s">
        <v>361</v>
      </c>
    </row>
    <row r="255" spans="1:10">
      <c r="A255" s="186">
        <v>75143802</v>
      </c>
      <c r="B255" s="187" t="s">
        <v>653</v>
      </c>
      <c r="C255" s="228">
        <v>9718500</v>
      </c>
      <c r="D255" s="182" t="s">
        <v>75</v>
      </c>
      <c r="E255" s="178" t="b">
        <f t="shared" si="9"/>
        <v>1</v>
      </c>
      <c r="F255" s="177" t="s">
        <v>654</v>
      </c>
      <c r="G255" s="179">
        <v>46049</v>
      </c>
      <c r="H255" s="179">
        <v>46260</v>
      </c>
      <c r="I255" s="222">
        <v>167567718</v>
      </c>
      <c r="J255" s="222" t="s">
        <v>220</v>
      </c>
    </row>
    <row r="256" spans="1:10">
      <c r="A256" s="186">
        <v>53029602</v>
      </c>
      <c r="B256" s="187" t="s">
        <v>655</v>
      </c>
      <c r="C256" s="228">
        <v>4189000</v>
      </c>
      <c r="D256" s="182" t="s">
        <v>75</v>
      </c>
      <c r="E256" s="178" t="b">
        <f t="shared" si="9"/>
        <v>1</v>
      </c>
      <c r="F256" s="177" t="s">
        <v>656</v>
      </c>
      <c r="G256" s="179">
        <v>46050</v>
      </c>
      <c r="H256" s="179" t="s">
        <v>350</v>
      </c>
      <c r="I256" s="222">
        <v>488425153472</v>
      </c>
      <c r="J256" s="222" t="s">
        <v>220</v>
      </c>
    </row>
    <row r="257" spans="1:10">
      <c r="A257" s="186">
        <v>1049643605</v>
      </c>
      <c r="B257" s="187" t="s">
        <v>657</v>
      </c>
      <c r="C257" s="228">
        <v>9718500</v>
      </c>
      <c r="D257" s="182" t="s">
        <v>75</v>
      </c>
      <c r="E257" s="178" t="b">
        <f t="shared" si="9"/>
        <v>1</v>
      </c>
      <c r="F257" s="177" t="s">
        <v>658</v>
      </c>
      <c r="G257" s="179">
        <v>46050</v>
      </c>
      <c r="H257" s="179" t="s">
        <v>350</v>
      </c>
      <c r="I257" s="222">
        <v>60635797137</v>
      </c>
      <c r="J257" s="222" t="s">
        <v>266</v>
      </c>
    </row>
    <row r="258" spans="1:10">
      <c r="A258" s="186">
        <v>80491956</v>
      </c>
      <c r="B258" s="187" t="s">
        <v>659</v>
      </c>
      <c r="C258" s="228">
        <v>5000000</v>
      </c>
      <c r="D258" s="182" t="s">
        <v>75</v>
      </c>
      <c r="E258" s="178" t="b">
        <f t="shared" si="9"/>
        <v>1</v>
      </c>
      <c r="F258" s="177" t="s">
        <v>660</v>
      </c>
      <c r="G258" s="179">
        <v>46050</v>
      </c>
      <c r="H258" s="179">
        <v>46261</v>
      </c>
      <c r="I258" s="222">
        <v>8870556837</v>
      </c>
      <c r="J258" s="222" t="s">
        <v>220</v>
      </c>
    </row>
    <row r="259" spans="1:10">
      <c r="A259" s="186">
        <v>1106397544</v>
      </c>
      <c r="B259" s="187" t="s">
        <v>661</v>
      </c>
      <c r="C259" s="228">
        <v>9718500</v>
      </c>
      <c r="D259" s="182" t="s">
        <v>75</v>
      </c>
      <c r="E259" s="178" t="b">
        <f t="shared" si="9"/>
        <v>1</v>
      </c>
      <c r="F259" s="177" t="s">
        <v>662</v>
      </c>
      <c r="G259" s="179">
        <v>46050</v>
      </c>
      <c r="H259" s="179" t="s">
        <v>350</v>
      </c>
      <c r="I259" s="222">
        <v>42653893323</v>
      </c>
      <c r="J259" s="222" t="s">
        <v>266</v>
      </c>
    </row>
    <row r="260" spans="1:10">
      <c r="A260" s="186">
        <v>1107105365</v>
      </c>
      <c r="B260" s="187" t="s">
        <v>663</v>
      </c>
      <c r="C260" s="228">
        <v>8000000</v>
      </c>
      <c r="D260" s="182" t="s">
        <v>75</v>
      </c>
      <c r="E260" s="178" t="b">
        <f t="shared" si="9"/>
        <v>1</v>
      </c>
      <c r="F260" s="177" t="s">
        <v>664</v>
      </c>
      <c r="G260" s="179">
        <v>46050</v>
      </c>
      <c r="H260" s="179" t="s">
        <v>350</v>
      </c>
      <c r="I260" s="222">
        <v>566645065</v>
      </c>
      <c r="J260" s="222" t="s">
        <v>190</v>
      </c>
    </row>
    <row r="261" spans="1:10">
      <c r="A261" s="186">
        <v>1136881895</v>
      </c>
      <c r="B261" s="187" t="s">
        <v>665</v>
      </c>
      <c r="C261" s="228">
        <v>7000000</v>
      </c>
      <c r="D261" s="182" t="s">
        <v>75</v>
      </c>
      <c r="E261" s="178" t="b">
        <f t="shared" si="9"/>
        <v>1</v>
      </c>
      <c r="F261" s="177" t="s">
        <v>666</v>
      </c>
      <c r="G261" s="179">
        <v>46050</v>
      </c>
      <c r="H261" s="179">
        <v>46261</v>
      </c>
      <c r="I261" s="222">
        <v>9903677464</v>
      </c>
      <c r="J261" s="222" t="s">
        <v>572</v>
      </c>
    </row>
    <row r="262" spans="1:10">
      <c r="A262" s="186">
        <v>1026281862</v>
      </c>
      <c r="B262" s="187" t="s">
        <v>667</v>
      </c>
      <c r="C262" s="228">
        <v>10450000</v>
      </c>
      <c r="D262" s="182" t="s">
        <v>75</v>
      </c>
      <c r="E262" s="178" t="b">
        <f t="shared" si="9"/>
        <v>1</v>
      </c>
      <c r="F262" s="177" t="s">
        <v>668</v>
      </c>
      <c r="G262" s="179">
        <v>46050</v>
      </c>
      <c r="H262" s="179">
        <v>46261</v>
      </c>
      <c r="I262" s="184">
        <v>91296162821</v>
      </c>
      <c r="J262" s="184" t="s">
        <v>266</v>
      </c>
    </row>
    <row r="263" spans="1:10">
      <c r="A263" s="186">
        <v>1019147051</v>
      </c>
      <c r="B263" s="187" t="s">
        <v>669</v>
      </c>
      <c r="C263" s="228">
        <v>4493500</v>
      </c>
      <c r="D263" s="182" t="s">
        <v>75</v>
      </c>
      <c r="E263" s="178" t="b">
        <f t="shared" si="9"/>
        <v>1</v>
      </c>
      <c r="F263" s="177" t="s">
        <v>670</v>
      </c>
      <c r="G263" s="179">
        <v>46050</v>
      </c>
      <c r="H263" s="179">
        <v>46261</v>
      </c>
      <c r="I263" s="222">
        <v>138249826</v>
      </c>
      <c r="J263" s="222" t="s">
        <v>273</v>
      </c>
    </row>
    <row r="264" spans="1:10">
      <c r="A264" s="186">
        <v>1133839106</v>
      </c>
      <c r="B264" s="187" t="s">
        <v>671</v>
      </c>
      <c r="C264" s="228">
        <v>2567565</v>
      </c>
      <c r="D264" s="182" t="s">
        <v>75</v>
      </c>
      <c r="E264" s="178" t="b">
        <f t="shared" si="9"/>
        <v>1</v>
      </c>
      <c r="F264" s="177" t="s">
        <v>672</v>
      </c>
      <c r="G264" s="179">
        <v>46050</v>
      </c>
      <c r="H264" s="179">
        <v>46261</v>
      </c>
      <c r="I264" s="222">
        <v>46773638578</v>
      </c>
      <c r="J264" s="222" t="s">
        <v>266</v>
      </c>
    </row>
    <row r="265" spans="1:10">
      <c r="A265" s="186">
        <v>40993481</v>
      </c>
      <c r="B265" s="187" t="s">
        <v>673</v>
      </c>
      <c r="C265" s="228">
        <v>5225000</v>
      </c>
      <c r="D265" s="182" t="s">
        <v>75</v>
      </c>
      <c r="E265" s="178" t="b">
        <f t="shared" si="9"/>
        <v>1</v>
      </c>
      <c r="F265" s="177" t="s">
        <v>674</v>
      </c>
      <c r="G265" s="179">
        <v>46050</v>
      </c>
      <c r="H265" s="179">
        <v>46261</v>
      </c>
      <c r="I265" s="222">
        <v>48732543883</v>
      </c>
      <c r="J265" s="222" t="s">
        <v>266</v>
      </c>
    </row>
    <row r="266" spans="1:10">
      <c r="A266" s="186">
        <v>79488705</v>
      </c>
      <c r="B266" s="187" t="s">
        <v>675</v>
      </c>
      <c r="C266" s="228">
        <v>8778000</v>
      </c>
      <c r="D266" s="182" t="s">
        <v>75</v>
      </c>
      <c r="E266" s="178" t="b">
        <f t="shared" si="9"/>
        <v>1</v>
      </c>
      <c r="F266" s="177" t="s">
        <v>676</v>
      </c>
      <c r="G266" s="179">
        <v>46050</v>
      </c>
      <c r="H266" s="179">
        <v>46261</v>
      </c>
      <c r="I266" s="222">
        <v>138002596</v>
      </c>
      <c r="J266" s="222" t="s">
        <v>273</v>
      </c>
    </row>
    <row r="267" spans="1:10">
      <c r="A267" s="186">
        <v>22518462</v>
      </c>
      <c r="B267" s="187" t="s">
        <v>677</v>
      </c>
      <c r="C267" s="228">
        <v>9000000</v>
      </c>
      <c r="D267" s="182" t="s">
        <v>75</v>
      </c>
      <c r="E267" s="178" t="b">
        <f t="shared" si="9"/>
        <v>1</v>
      </c>
      <c r="F267" s="177" t="s">
        <v>678</v>
      </c>
      <c r="G267" s="179">
        <v>46050</v>
      </c>
      <c r="H267" s="179" t="s">
        <v>350</v>
      </c>
      <c r="I267" s="222">
        <v>570029670019487</v>
      </c>
      <c r="J267" s="222" t="s">
        <v>220</v>
      </c>
    </row>
    <row r="268" spans="1:10">
      <c r="A268" s="186">
        <v>80136413</v>
      </c>
      <c r="B268" s="187" t="s">
        <v>679</v>
      </c>
      <c r="C268" s="228">
        <v>4164000</v>
      </c>
      <c r="D268" s="182" t="s">
        <v>75</v>
      </c>
      <c r="E268" s="178" t="b">
        <f t="shared" ref="E268:E331" si="10">+ISNUMBER(A268)</f>
        <v>1</v>
      </c>
      <c r="F268" s="177" t="s">
        <v>680</v>
      </c>
      <c r="G268" s="179">
        <v>46050</v>
      </c>
      <c r="H268" s="179">
        <v>46261</v>
      </c>
      <c r="I268" s="223">
        <v>488416819842</v>
      </c>
      <c r="J268" s="223" t="s">
        <v>220</v>
      </c>
    </row>
    <row r="269" spans="1:10">
      <c r="A269" s="186">
        <v>1114836953</v>
      </c>
      <c r="B269" s="187" t="s">
        <v>681</v>
      </c>
      <c r="C269" s="228">
        <v>4493500</v>
      </c>
      <c r="D269" s="182" t="s">
        <v>75</v>
      </c>
      <c r="E269" s="178" t="b">
        <f t="shared" si="10"/>
        <v>1</v>
      </c>
      <c r="F269" s="177" t="s">
        <v>682</v>
      </c>
      <c r="G269" s="179">
        <v>46050</v>
      </c>
      <c r="H269" s="179" t="s">
        <v>350</v>
      </c>
      <c r="I269" s="223">
        <v>959083569</v>
      </c>
      <c r="J269" s="223" t="s">
        <v>273</v>
      </c>
    </row>
    <row r="270" spans="1:10">
      <c r="A270" s="186">
        <v>1114209290</v>
      </c>
      <c r="B270" s="187" t="s">
        <v>683</v>
      </c>
      <c r="C270" s="228">
        <v>9718500</v>
      </c>
      <c r="D270" s="182" t="s">
        <v>75</v>
      </c>
      <c r="E270" s="178" t="b">
        <f t="shared" si="10"/>
        <v>1</v>
      </c>
      <c r="F270" s="177" t="s">
        <v>684</v>
      </c>
      <c r="G270" s="179">
        <v>46050</v>
      </c>
      <c r="H270" s="179">
        <v>46261</v>
      </c>
      <c r="I270" s="222">
        <v>550488416339999</v>
      </c>
      <c r="J270" s="222" t="s">
        <v>220</v>
      </c>
    </row>
    <row r="271" spans="1:10">
      <c r="A271" s="186">
        <v>5822133</v>
      </c>
      <c r="B271" s="187" t="s">
        <v>685</v>
      </c>
      <c r="C271" s="228">
        <v>7315000</v>
      </c>
      <c r="D271" s="182" t="s">
        <v>75</v>
      </c>
      <c r="E271" s="178" t="b">
        <f t="shared" si="10"/>
        <v>1</v>
      </c>
      <c r="F271" s="177" t="s">
        <v>686</v>
      </c>
      <c r="G271" s="179">
        <v>46050</v>
      </c>
      <c r="H271" s="179">
        <v>46261</v>
      </c>
      <c r="I271" s="222">
        <v>87031527862</v>
      </c>
      <c r="J271" s="222" t="s">
        <v>266</v>
      </c>
    </row>
    <row r="272" spans="1:10">
      <c r="A272" s="186">
        <v>1056482091</v>
      </c>
      <c r="B272" s="187" t="s">
        <v>687</v>
      </c>
      <c r="C272" s="228">
        <v>7628500</v>
      </c>
      <c r="D272" s="182" t="s">
        <v>75</v>
      </c>
      <c r="E272" s="178" t="b">
        <f t="shared" si="10"/>
        <v>1</v>
      </c>
      <c r="F272" s="177" t="s">
        <v>688</v>
      </c>
      <c r="G272" s="179">
        <v>46050</v>
      </c>
      <c r="H272" s="179">
        <v>46261</v>
      </c>
      <c r="I272" s="222">
        <v>176070435860</v>
      </c>
      <c r="J272" s="222" t="s">
        <v>220</v>
      </c>
    </row>
    <row r="273" spans="1:10">
      <c r="A273" s="186">
        <v>1102845700</v>
      </c>
      <c r="B273" s="187" t="s">
        <v>689</v>
      </c>
      <c r="C273" s="228">
        <v>9718500</v>
      </c>
      <c r="D273" s="182" t="s">
        <v>75</v>
      </c>
      <c r="E273" s="178" t="b">
        <f t="shared" si="10"/>
        <v>1</v>
      </c>
      <c r="F273" s="177" t="s">
        <v>690</v>
      </c>
      <c r="G273" s="179">
        <v>46050</v>
      </c>
      <c r="H273" s="179">
        <v>46261</v>
      </c>
      <c r="I273" s="223">
        <v>488440014766</v>
      </c>
      <c r="J273" s="223" t="s">
        <v>220</v>
      </c>
    </row>
    <row r="274" spans="1:10">
      <c r="A274" s="186">
        <v>1130294065</v>
      </c>
      <c r="B274" s="187" t="s">
        <v>691</v>
      </c>
      <c r="C274" s="228">
        <v>4223868</v>
      </c>
      <c r="D274" s="182" t="s">
        <v>75</v>
      </c>
      <c r="E274" s="178" t="b">
        <f t="shared" si="10"/>
        <v>1</v>
      </c>
      <c r="F274" s="177" t="s">
        <v>692</v>
      </c>
      <c r="G274" s="179">
        <v>46050</v>
      </c>
      <c r="H274" s="179" t="s">
        <v>350</v>
      </c>
      <c r="I274" s="222">
        <v>550488418402092</v>
      </c>
      <c r="J274" s="222" t="s">
        <v>220</v>
      </c>
    </row>
    <row r="275" spans="1:10">
      <c r="A275" s="186">
        <v>40989092</v>
      </c>
      <c r="B275" s="187" t="s">
        <v>693</v>
      </c>
      <c r="C275" s="228">
        <v>8360000</v>
      </c>
      <c r="D275" s="182" t="s">
        <v>75</v>
      </c>
      <c r="E275" s="178" t="b">
        <f t="shared" si="10"/>
        <v>1</v>
      </c>
      <c r="F275" s="177" t="s">
        <v>694</v>
      </c>
      <c r="G275" s="179">
        <v>46050</v>
      </c>
      <c r="H275" s="179">
        <v>46261</v>
      </c>
      <c r="I275" s="222">
        <v>34824863115</v>
      </c>
      <c r="J275" s="222" t="s">
        <v>266</v>
      </c>
    </row>
    <row r="276" spans="1:10">
      <c r="A276" s="186">
        <v>1099964515</v>
      </c>
      <c r="B276" s="187" t="s">
        <v>695</v>
      </c>
      <c r="C276" s="228">
        <v>7000000</v>
      </c>
      <c r="D276" s="182" t="s">
        <v>75</v>
      </c>
      <c r="E276" s="178" t="b">
        <f t="shared" si="10"/>
        <v>1</v>
      </c>
      <c r="F276" s="177" t="s">
        <v>696</v>
      </c>
      <c r="G276" s="179">
        <v>46050</v>
      </c>
      <c r="H276" s="179">
        <v>46261</v>
      </c>
      <c r="I276" s="223">
        <v>48471102051</v>
      </c>
      <c r="J276" s="223" t="s">
        <v>266</v>
      </c>
    </row>
    <row r="277" spans="1:10">
      <c r="A277" s="186">
        <v>1018464849</v>
      </c>
      <c r="B277" s="187" t="s">
        <v>697</v>
      </c>
      <c r="C277" s="228">
        <v>7315000</v>
      </c>
      <c r="D277" s="182" t="s">
        <v>75</v>
      </c>
      <c r="E277" s="178" t="b">
        <f t="shared" si="10"/>
        <v>1</v>
      </c>
      <c r="F277" s="177" t="s">
        <v>698</v>
      </c>
      <c r="G277" s="179">
        <v>46050</v>
      </c>
      <c r="H277" s="179">
        <v>46261</v>
      </c>
      <c r="I277" s="222">
        <v>17131737572</v>
      </c>
      <c r="J277" s="222" t="s">
        <v>266</v>
      </c>
    </row>
    <row r="278" spans="1:10">
      <c r="A278" s="186">
        <v>1030648678</v>
      </c>
      <c r="B278" s="187" t="s">
        <v>699</v>
      </c>
      <c r="C278" s="228">
        <v>4180000</v>
      </c>
      <c r="D278" s="182" t="s">
        <v>75</v>
      </c>
      <c r="E278" s="178" t="b">
        <f t="shared" si="10"/>
        <v>1</v>
      </c>
      <c r="F278" s="177" t="s">
        <v>700</v>
      </c>
      <c r="G278" s="179">
        <v>46050</v>
      </c>
      <c r="H278" s="179">
        <v>46261</v>
      </c>
      <c r="I278" s="222">
        <v>112012114</v>
      </c>
      <c r="J278" s="222" t="s">
        <v>366</v>
      </c>
    </row>
    <row r="279" spans="1:10">
      <c r="A279" s="186">
        <v>1053818764</v>
      </c>
      <c r="B279" s="187" t="s">
        <v>701</v>
      </c>
      <c r="C279" s="228">
        <v>8673500</v>
      </c>
      <c r="D279" s="182" t="s">
        <v>75</v>
      </c>
      <c r="E279" s="178" t="b">
        <f t="shared" si="10"/>
        <v>1</v>
      </c>
      <c r="F279" s="177" t="s">
        <v>702</v>
      </c>
      <c r="G279" s="179">
        <v>46050</v>
      </c>
      <c r="H279" s="179">
        <v>46261</v>
      </c>
      <c r="I279" s="222">
        <v>62345074657</v>
      </c>
      <c r="J279" s="222" t="s">
        <v>266</v>
      </c>
    </row>
    <row r="280" spans="1:10">
      <c r="A280" s="186">
        <v>1067929708</v>
      </c>
      <c r="B280" s="187" t="s">
        <v>703</v>
      </c>
      <c r="C280" s="228">
        <v>9718500</v>
      </c>
      <c r="D280" s="182" t="s">
        <v>75</v>
      </c>
      <c r="E280" s="178" t="b">
        <f t="shared" si="10"/>
        <v>1</v>
      </c>
      <c r="F280" s="177" t="s">
        <v>704</v>
      </c>
      <c r="G280" s="179">
        <v>46050</v>
      </c>
      <c r="H280" s="179">
        <v>46261</v>
      </c>
      <c r="I280" s="222">
        <v>16694047380</v>
      </c>
      <c r="J280" s="222" t="s">
        <v>266</v>
      </c>
    </row>
    <row r="281" spans="1:10">
      <c r="A281" s="186">
        <v>70782859</v>
      </c>
      <c r="B281" s="187" t="s">
        <v>705</v>
      </c>
      <c r="C281" s="228">
        <v>9718500</v>
      </c>
      <c r="D281" s="182" t="s">
        <v>75</v>
      </c>
      <c r="E281" s="178" t="b">
        <f t="shared" si="10"/>
        <v>1</v>
      </c>
      <c r="F281" s="177" t="s">
        <v>706</v>
      </c>
      <c r="G281" s="179">
        <v>46050</v>
      </c>
      <c r="H281" s="179" t="s">
        <v>350</v>
      </c>
      <c r="I281" s="223">
        <v>24117696413</v>
      </c>
      <c r="J281" s="223" t="s">
        <v>361</v>
      </c>
    </row>
    <row r="282" spans="1:10">
      <c r="A282" s="186">
        <v>80040983</v>
      </c>
      <c r="B282" s="187" t="s">
        <v>707</v>
      </c>
      <c r="C282" s="228">
        <v>4000000</v>
      </c>
      <c r="D282" s="182" t="s">
        <v>75</v>
      </c>
      <c r="E282" s="178" t="b">
        <f t="shared" si="10"/>
        <v>1</v>
      </c>
      <c r="F282" s="177" t="s">
        <v>708</v>
      </c>
      <c r="G282" s="179">
        <v>46051</v>
      </c>
      <c r="H282" s="179">
        <v>46262</v>
      </c>
      <c r="I282" s="223">
        <v>4266407462</v>
      </c>
      <c r="J282" s="223" t="s">
        <v>266</v>
      </c>
    </row>
    <row r="283" spans="1:10">
      <c r="A283" s="186">
        <v>88155216</v>
      </c>
      <c r="B283" s="187" t="s">
        <v>709</v>
      </c>
      <c r="C283" s="228">
        <v>2649075</v>
      </c>
      <c r="D283" s="182" t="s">
        <v>75</v>
      </c>
      <c r="E283" s="178" t="b">
        <f t="shared" si="10"/>
        <v>1</v>
      </c>
      <c r="F283" s="177" t="s">
        <v>710</v>
      </c>
      <c r="G283" s="179">
        <v>46051</v>
      </c>
      <c r="H283" s="179">
        <v>46262</v>
      </c>
      <c r="I283" s="222">
        <v>17127934657</v>
      </c>
      <c r="J283" s="222" t="s">
        <v>266</v>
      </c>
    </row>
    <row r="284" spans="1:10">
      <c r="A284" s="186">
        <v>8781739</v>
      </c>
      <c r="B284" s="187" t="s">
        <v>711</v>
      </c>
      <c r="C284" s="228">
        <v>8778000</v>
      </c>
      <c r="D284" s="182" t="s">
        <v>75</v>
      </c>
      <c r="E284" s="178" t="b">
        <f t="shared" si="10"/>
        <v>1</v>
      </c>
      <c r="F284" s="177" t="s">
        <v>712</v>
      </c>
      <c r="G284" s="179">
        <v>46051</v>
      </c>
      <c r="H284" s="179">
        <v>46262</v>
      </c>
      <c r="I284" s="222">
        <v>493554901</v>
      </c>
      <c r="J284" s="222" t="s">
        <v>190</v>
      </c>
    </row>
    <row r="285" spans="1:10">
      <c r="A285" s="186">
        <v>1005241361</v>
      </c>
      <c r="B285" s="187" t="s">
        <v>713</v>
      </c>
      <c r="C285" s="228">
        <v>4500000</v>
      </c>
      <c r="D285" s="182" t="s">
        <v>75</v>
      </c>
      <c r="E285" s="178" t="b">
        <f t="shared" si="10"/>
        <v>1</v>
      </c>
      <c r="F285" s="177" t="s">
        <v>714</v>
      </c>
      <c r="G285" s="179">
        <v>46051</v>
      </c>
      <c r="H285" s="179">
        <v>46262</v>
      </c>
      <c r="I285" s="222">
        <v>24123698560</v>
      </c>
      <c r="J285" s="222" t="s">
        <v>361</v>
      </c>
    </row>
    <row r="286" spans="1:10">
      <c r="A286" s="186">
        <v>1014209689</v>
      </c>
      <c r="B286" s="187" t="s">
        <v>715</v>
      </c>
      <c r="C286" s="228">
        <v>9718500</v>
      </c>
      <c r="D286" s="182" t="s">
        <v>75</v>
      </c>
      <c r="E286" s="178" t="b">
        <f t="shared" si="10"/>
        <v>1</v>
      </c>
      <c r="F286" s="177" t="s">
        <v>716</v>
      </c>
      <c r="G286" s="179">
        <v>46051</v>
      </c>
      <c r="H286" s="179" t="s">
        <v>350</v>
      </c>
      <c r="I286" s="222">
        <v>550466100068827</v>
      </c>
      <c r="J286" s="222" t="s">
        <v>220</v>
      </c>
    </row>
    <row r="287" spans="1:10">
      <c r="A287" s="186">
        <v>75091840</v>
      </c>
      <c r="B287" s="187" t="s">
        <v>717</v>
      </c>
      <c r="C287" s="228">
        <v>10450000</v>
      </c>
      <c r="D287" s="182" t="s">
        <v>75</v>
      </c>
      <c r="E287" s="178" t="b">
        <f t="shared" si="10"/>
        <v>1</v>
      </c>
      <c r="F287" s="177" t="s">
        <v>718</v>
      </c>
      <c r="G287" s="179">
        <v>46051</v>
      </c>
      <c r="H287" s="179">
        <v>46262</v>
      </c>
      <c r="I287" s="222">
        <v>937012128</v>
      </c>
      <c r="J287" s="222" t="s">
        <v>273</v>
      </c>
    </row>
    <row r="288" spans="1:10">
      <c r="A288" s="186">
        <v>1234641436</v>
      </c>
      <c r="B288" s="187" t="s">
        <v>719</v>
      </c>
      <c r="C288" s="228">
        <v>7000000</v>
      </c>
      <c r="D288" s="182" t="s">
        <v>75</v>
      </c>
      <c r="E288" s="178" t="b">
        <f t="shared" si="10"/>
        <v>1</v>
      </c>
      <c r="F288" s="177" t="s">
        <v>720</v>
      </c>
      <c r="G288" s="179">
        <v>46051</v>
      </c>
      <c r="H288" s="179">
        <v>46262</v>
      </c>
      <c r="I288" s="222">
        <v>91267395875</v>
      </c>
      <c r="J288" s="222" t="s">
        <v>266</v>
      </c>
    </row>
    <row r="289" spans="1:10">
      <c r="A289" s="186">
        <v>1129574473</v>
      </c>
      <c r="B289" s="187" t="s">
        <v>721</v>
      </c>
      <c r="C289" s="228">
        <v>8882500</v>
      </c>
      <c r="D289" s="182" t="s">
        <v>75</v>
      </c>
      <c r="E289" s="178" t="b">
        <f t="shared" si="10"/>
        <v>1</v>
      </c>
      <c r="F289" s="177" t="s">
        <v>722</v>
      </c>
      <c r="G289" s="179">
        <v>46051</v>
      </c>
      <c r="H289" s="179" t="s">
        <v>350</v>
      </c>
      <c r="I289" s="222">
        <v>550005900262840</v>
      </c>
      <c r="J289" s="222" t="s">
        <v>220</v>
      </c>
    </row>
    <row r="290" spans="1:10">
      <c r="A290" s="186">
        <v>1061754776</v>
      </c>
      <c r="B290" s="187" t="s">
        <v>723</v>
      </c>
      <c r="C290" s="228">
        <v>9718500</v>
      </c>
      <c r="D290" s="182" t="s">
        <v>75</v>
      </c>
      <c r="E290" s="178" t="b">
        <f t="shared" si="10"/>
        <v>1</v>
      </c>
      <c r="F290" s="177" t="s">
        <v>724</v>
      </c>
      <c r="G290" s="179">
        <v>46051</v>
      </c>
      <c r="H290" s="179" t="s">
        <v>350</v>
      </c>
      <c r="I290" s="222">
        <v>19700010760</v>
      </c>
      <c r="J290" s="222" t="s">
        <v>266</v>
      </c>
    </row>
    <row r="291" spans="1:10">
      <c r="A291" s="186">
        <v>52264094</v>
      </c>
      <c r="B291" s="187" t="s">
        <v>725</v>
      </c>
      <c r="C291" s="228">
        <v>9000000</v>
      </c>
      <c r="D291" s="182" t="s">
        <v>75</v>
      </c>
      <c r="E291" s="178" t="b">
        <f t="shared" si="10"/>
        <v>1</v>
      </c>
      <c r="F291" s="177" t="s">
        <v>726</v>
      </c>
      <c r="G291" s="179">
        <v>46051</v>
      </c>
      <c r="H291" s="179" t="s">
        <v>350</v>
      </c>
      <c r="I291" s="222">
        <v>53622343424</v>
      </c>
      <c r="J291" s="222" t="s">
        <v>266</v>
      </c>
    </row>
    <row r="292" spans="1:10">
      <c r="A292" s="186">
        <v>7715881</v>
      </c>
      <c r="B292" s="187" t="s">
        <v>727</v>
      </c>
      <c r="C292" s="228">
        <v>7500000</v>
      </c>
      <c r="D292" s="182" t="s">
        <v>75</v>
      </c>
      <c r="E292" s="178" t="b">
        <f t="shared" si="10"/>
        <v>1</v>
      </c>
      <c r="F292" s="177" t="s">
        <v>728</v>
      </c>
      <c r="G292" s="179">
        <v>46051</v>
      </c>
      <c r="H292" s="179">
        <v>46262</v>
      </c>
      <c r="I292" s="222">
        <v>650379365</v>
      </c>
      <c r="J292" s="222" t="s">
        <v>273</v>
      </c>
    </row>
    <row r="293" spans="1:10">
      <c r="A293" s="186">
        <v>5145956</v>
      </c>
      <c r="B293" s="187" t="s">
        <v>729</v>
      </c>
      <c r="C293" s="228">
        <v>12000000</v>
      </c>
      <c r="D293" s="182" t="s">
        <v>75</v>
      </c>
      <c r="E293" s="178" t="b">
        <f t="shared" si="10"/>
        <v>1</v>
      </c>
      <c r="F293" s="177" t="s">
        <v>730</v>
      </c>
      <c r="G293" s="179">
        <v>46051</v>
      </c>
      <c r="H293" s="179">
        <v>46262</v>
      </c>
      <c r="I293" s="222">
        <v>393154851</v>
      </c>
      <c r="J293" s="222" t="s">
        <v>273</v>
      </c>
    </row>
    <row r="294" spans="1:10">
      <c r="A294" s="186">
        <v>1030620314</v>
      </c>
      <c r="B294" s="187" t="s">
        <v>731</v>
      </c>
      <c r="C294" s="228">
        <v>7000000</v>
      </c>
      <c r="D294" s="182" t="s">
        <v>75</v>
      </c>
      <c r="E294" s="178" t="b">
        <f t="shared" si="10"/>
        <v>1</v>
      </c>
      <c r="F294" s="177" t="s">
        <v>732</v>
      </c>
      <c r="G294" s="179">
        <v>46051</v>
      </c>
      <c r="H294" s="179">
        <v>46262</v>
      </c>
      <c r="I294" s="222">
        <v>34530014</v>
      </c>
      <c r="J294" s="222" t="s">
        <v>273</v>
      </c>
    </row>
    <row r="295" spans="1:10">
      <c r="A295" s="186">
        <v>1053839103</v>
      </c>
      <c r="B295" s="187" t="s">
        <v>733</v>
      </c>
      <c r="C295" s="228">
        <v>8000000</v>
      </c>
      <c r="D295" s="182" t="s">
        <v>75</v>
      </c>
      <c r="E295" s="178" t="b">
        <f t="shared" si="10"/>
        <v>1</v>
      </c>
      <c r="F295" s="177" t="s">
        <v>734</v>
      </c>
      <c r="G295" s="179">
        <v>46051</v>
      </c>
      <c r="H295" s="179">
        <v>46262</v>
      </c>
      <c r="I295" s="222">
        <v>7076187678</v>
      </c>
      <c r="J295" s="222" t="s">
        <v>266</v>
      </c>
    </row>
    <row r="296" spans="1:10">
      <c r="A296" s="186">
        <v>34528507</v>
      </c>
      <c r="B296" s="187" t="s">
        <v>735</v>
      </c>
      <c r="C296" s="228">
        <v>4180000</v>
      </c>
      <c r="D296" s="182" t="s">
        <v>75</v>
      </c>
      <c r="E296" s="178" t="b">
        <f t="shared" si="10"/>
        <v>1</v>
      </c>
      <c r="F296" s="177" t="s">
        <v>736</v>
      </c>
      <c r="G296" s="179">
        <v>46051</v>
      </c>
      <c r="H296" s="179">
        <v>46262</v>
      </c>
      <c r="I296" s="222">
        <v>550009800093396</v>
      </c>
      <c r="J296" s="222" t="s">
        <v>220</v>
      </c>
    </row>
    <row r="297" spans="1:10">
      <c r="A297" s="186">
        <v>1121715178</v>
      </c>
      <c r="B297" s="187" t="s">
        <v>737</v>
      </c>
      <c r="C297" s="228">
        <v>5000000</v>
      </c>
      <c r="D297" s="182" t="s">
        <v>75</v>
      </c>
      <c r="E297" s="178" t="b">
        <f t="shared" si="10"/>
        <v>1</v>
      </c>
      <c r="F297" s="177" t="s">
        <v>738</v>
      </c>
      <c r="G297" s="179">
        <v>46051</v>
      </c>
      <c r="H297" s="179">
        <v>46262</v>
      </c>
      <c r="I297" s="222">
        <v>550488457767587</v>
      </c>
      <c r="J297" s="222" t="s">
        <v>220</v>
      </c>
    </row>
    <row r="298" spans="1:10">
      <c r="A298" s="186">
        <v>1065830493</v>
      </c>
      <c r="B298" s="187" t="s">
        <v>739</v>
      </c>
      <c r="C298" s="228">
        <v>4075500</v>
      </c>
      <c r="D298" s="182" t="s">
        <v>75</v>
      </c>
      <c r="E298" s="178" t="b">
        <f t="shared" si="10"/>
        <v>1</v>
      </c>
      <c r="F298" s="177" t="s">
        <v>740</v>
      </c>
      <c r="G298" s="179">
        <v>46051</v>
      </c>
      <c r="H298" s="179">
        <v>46262</v>
      </c>
      <c r="I298" s="222">
        <v>52485089110</v>
      </c>
      <c r="J298" s="222" t="s">
        <v>266</v>
      </c>
    </row>
    <row r="299" spans="1:10">
      <c r="A299" s="186">
        <v>1070981565</v>
      </c>
      <c r="B299" s="187" t="s">
        <v>741</v>
      </c>
      <c r="C299" s="228">
        <v>3135000</v>
      </c>
      <c r="D299" s="182" t="s">
        <v>75</v>
      </c>
      <c r="E299" s="178" t="b">
        <f t="shared" si="10"/>
        <v>1</v>
      </c>
      <c r="F299" s="177" t="s">
        <v>742</v>
      </c>
      <c r="G299" s="179">
        <v>46051</v>
      </c>
      <c r="H299" s="179" t="s">
        <v>350</v>
      </c>
      <c r="I299" s="222">
        <v>22361619823</v>
      </c>
      <c r="J299" s="222" t="s">
        <v>266</v>
      </c>
    </row>
    <row r="300" spans="1:10">
      <c r="A300" s="186">
        <v>79059626</v>
      </c>
      <c r="B300" s="187" t="s">
        <v>743</v>
      </c>
      <c r="C300" s="228">
        <v>5000000</v>
      </c>
      <c r="D300" s="182" t="s">
        <v>75</v>
      </c>
      <c r="E300" s="178" t="b">
        <f t="shared" si="10"/>
        <v>1</v>
      </c>
      <c r="F300" s="177" t="s">
        <v>744</v>
      </c>
      <c r="G300" s="179">
        <v>46051</v>
      </c>
      <c r="H300" s="179">
        <v>46262</v>
      </c>
      <c r="I300" s="222">
        <v>327031050</v>
      </c>
      <c r="J300" s="222" t="s">
        <v>190</v>
      </c>
    </row>
    <row r="301" spans="1:10">
      <c r="A301" s="186">
        <v>1016018071</v>
      </c>
      <c r="B301" s="187" t="s">
        <v>745</v>
      </c>
      <c r="C301" s="228">
        <v>7000000</v>
      </c>
      <c r="D301" s="182" t="s">
        <v>75</v>
      </c>
      <c r="E301" s="178" t="b">
        <f t="shared" si="10"/>
        <v>1</v>
      </c>
      <c r="F301" s="177" t="s">
        <v>746</v>
      </c>
      <c r="G301" s="179">
        <v>46051</v>
      </c>
      <c r="H301" s="179" t="s">
        <v>350</v>
      </c>
      <c r="I301" s="222">
        <v>336235163</v>
      </c>
      <c r="J301" s="222" t="s">
        <v>190</v>
      </c>
    </row>
    <row r="302" spans="1:10">
      <c r="A302" s="186">
        <v>17643859</v>
      </c>
      <c r="B302" s="187" t="s">
        <v>747</v>
      </c>
      <c r="C302" s="228">
        <v>5000000</v>
      </c>
      <c r="D302" s="182" t="s">
        <v>75</v>
      </c>
      <c r="E302" s="178" t="b">
        <f t="shared" si="10"/>
        <v>1</v>
      </c>
      <c r="F302" s="177" t="s">
        <v>748</v>
      </c>
      <c r="G302" s="179">
        <v>46051</v>
      </c>
      <c r="H302" s="179">
        <v>46262</v>
      </c>
      <c r="I302" s="222">
        <v>46690721473</v>
      </c>
      <c r="J302" s="222" t="s">
        <v>266</v>
      </c>
    </row>
    <row r="303" spans="1:10">
      <c r="A303" s="186">
        <v>1066515801</v>
      </c>
      <c r="B303" s="187" t="s">
        <v>749</v>
      </c>
      <c r="C303" s="228">
        <v>4951526</v>
      </c>
      <c r="D303" s="182" t="s">
        <v>75</v>
      </c>
      <c r="E303" s="178" t="b">
        <f t="shared" si="10"/>
        <v>1</v>
      </c>
      <c r="F303" s="177" t="s">
        <v>750</v>
      </c>
      <c r="G303" s="179">
        <v>46051</v>
      </c>
      <c r="H303" s="179">
        <v>46262</v>
      </c>
      <c r="I303" s="222">
        <v>9152184058</v>
      </c>
      <c r="J303" s="222" t="s">
        <v>266</v>
      </c>
    </row>
    <row r="304" spans="1:10">
      <c r="A304" s="186">
        <v>1068670760</v>
      </c>
      <c r="B304" s="187" t="s">
        <v>751</v>
      </c>
      <c r="C304" s="228">
        <v>4164016</v>
      </c>
      <c r="D304" s="182" t="s">
        <v>75</v>
      </c>
      <c r="E304" s="178" t="b">
        <f t="shared" si="10"/>
        <v>1</v>
      </c>
      <c r="F304" s="177" t="s">
        <v>752</v>
      </c>
      <c r="G304" s="179">
        <v>46051</v>
      </c>
      <c r="H304" s="179">
        <v>46262</v>
      </c>
      <c r="I304" s="222">
        <v>16696791680</v>
      </c>
      <c r="J304" s="222" t="s">
        <v>266</v>
      </c>
    </row>
    <row r="305" spans="1:10">
      <c r="A305" s="186">
        <v>52964154</v>
      </c>
      <c r="B305" s="187" t="s">
        <v>753</v>
      </c>
      <c r="C305" s="228">
        <v>9718500</v>
      </c>
      <c r="D305" s="182" t="s">
        <v>75</v>
      </c>
      <c r="E305" s="178" t="b">
        <f t="shared" si="10"/>
        <v>1</v>
      </c>
      <c r="F305" s="177" t="s">
        <v>754</v>
      </c>
      <c r="G305" s="179">
        <v>46051</v>
      </c>
      <c r="H305" s="179">
        <v>46262</v>
      </c>
      <c r="I305" s="222">
        <v>69543115533</v>
      </c>
      <c r="J305" s="222" t="s">
        <v>266</v>
      </c>
    </row>
    <row r="306" spans="1:10">
      <c r="A306" s="186">
        <v>1110511251</v>
      </c>
      <c r="B306" s="187" t="s">
        <v>755</v>
      </c>
      <c r="C306" s="228">
        <v>4500000</v>
      </c>
      <c r="D306" s="182" t="s">
        <v>75</v>
      </c>
      <c r="E306" s="178" t="b">
        <f t="shared" si="10"/>
        <v>1</v>
      </c>
      <c r="F306" s="177" t="s">
        <v>756</v>
      </c>
      <c r="G306" s="179">
        <v>46051</v>
      </c>
      <c r="H306" s="179">
        <v>46262</v>
      </c>
      <c r="I306" s="222">
        <v>86985786536</v>
      </c>
      <c r="J306" s="222" t="s">
        <v>266</v>
      </c>
    </row>
    <row r="307" spans="1:10">
      <c r="A307" s="186">
        <v>1126966671</v>
      </c>
      <c r="B307" s="187" t="s">
        <v>757</v>
      </c>
      <c r="C307" s="228">
        <v>4900000</v>
      </c>
      <c r="D307" s="182" t="s">
        <v>75</v>
      </c>
      <c r="E307" s="178" t="b">
        <f t="shared" si="10"/>
        <v>1</v>
      </c>
      <c r="F307" s="177" t="s">
        <v>758</v>
      </c>
      <c r="G307" s="179">
        <v>46051</v>
      </c>
      <c r="H307" s="179">
        <v>46262</v>
      </c>
      <c r="I307" s="222">
        <v>10193434296</v>
      </c>
      <c r="J307" s="222" t="s">
        <v>266</v>
      </c>
    </row>
    <row r="308" spans="1:10">
      <c r="A308" s="186">
        <v>41770501</v>
      </c>
      <c r="B308" s="187" t="s">
        <v>759</v>
      </c>
      <c r="C308" s="228">
        <v>9718500</v>
      </c>
      <c r="D308" s="182" t="s">
        <v>75</v>
      </c>
      <c r="E308" s="178" t="b">
        <f t="shared" si="10"/>
        <v>1</v>
      </c>
      <c r="F308" s="177" t="s">
        <v>760</v>
      </c>
      <c r="G308" s="179">
        <v>46051</v>
      </c>
      <c r="H308" s="179" t="s">
        <v>350</v>
      </c>
      <c r="I308" s="222">
        <v>8600286747</v>
      </c>
      <c r="J308" s="222" t="s">
        <v>220</v>
      </c>
    </row>
    <row r="309" spans="1:10">
      <c r="A309" s="186">
        <v>1030556855</v>
      </c>
      <c r="B309" s="187" t="s">
        <v>761</v>
      </c>
      <c r="C309" s="228">
        <v>8000000</v>
      </c>
      <c r="D309" s="182" t="s">
        <v>75</v>
      </c>
      <c r="E309" s="178" t="b">
        <f t="shared" si="10"/>
        <v>1</v>
      </c>
      <c r="F309" s="177" t="s">
        <v>762</v>
      </c>
      <c r="G309" s="179">
        <v>46051</v>
      </c>
      <c r="H309" s="179">
        <v>46262</v>
      </c>
      <c r="I309" s="222">
        <v>550488442303472</v>
      </c>
      <c r="J309" s="222" t="s">
        <v>220</v>
      </c>
    </row>
    <row r="310" spans="1:10">
      <c r="A310" s="186">
        <v>1004122399</v>
      </c>
      <c r="B310" s="187" t="s">
        <v>763</v>
      </c>
      <c r="C310" s="228">
        <v>4112349</v>
      </c>
      <c r="D310" s="182" t="s">
        <v>75</v>
      </c>
      <c r="E310" s="178" t="b">
        <f t="shared" si="10"/>
        <v>1</v>
      </c>
      <c r="F310" s="177" t="s">
        <v>764</v>
      </c>
      <c r="G310" s="179">
        <v>46051</v>
      </c>
      <c r="H310" s="179" t="s">
        <v>350</v>
      </c>
      <c r="I310" s="222">
        <v>48367017417</v>
      </c>
      <c r="J310" s="222" t="s">
        <v>266</v>
      </c>
    </row>
    <row r="311" spans="1:10">
      <c r="A311" s="186">
        <v>1014200529</v>
      </c>
      <c r="B311" s="187" t="s">
        <v>765</v>
      </c>
      <c r="C311" s="228">
        <v>4180000</v>
      </c>
      <c r="D311" s="182" t="s">
        <v>75</v>
      </c>
      <c r="E311" s="178" t="b">
        <f t="shared" si="10"/>
        <v>1</v>
      </c>
      <c r="F311" s="177" t="s">
        <v>766</v>
      </c>
      <c r="G311" s="179">
        <v>46051</v>
      </c>
      <c r="H311" s="179" t="s">
        <v>350</v>
      </c>
      <c r="I311" s="222">
        <v>22500037567</v>
      </c>
      <c r="J311" s="222" t="s">
        <v>266</v>
      </c>
    </row>
    <row r="312" spans="1:10">
      <c r="A312" s="186">
        <v>1053776917</v>
      </c>
      <c r="B312" s="187" t="s">
        <v>767</v>
      </c>
      <c r="C312" s="228">
        <v>10450000</v>
      </c>
      <c r="D312" s="182" t="s">
        <v>75</v>
      </c>
      <c r="E312" s="178" t="b">
        <f t="shared" si="10"/>
        <v>1</v>
      </c>
      <c r="F312" s="177" t="s">
        <v>768</v>
      </c>
      <c r="G312" s="179">
        <v>46051</v>
      </c>
      <c r="H312" s="179">
        <v>46262</v>
      </c>
      <c r="I312" s="222">
        <v>167580273</v>
      </c>
      <c r="J312" s="222" t="s">
        <v>220</v>
      </c>
    </row>
    <row r="313" spans="1:10">
      <c r="A313" s="186">
        <v>1010213508</v>
      </c>
      <c r="B313" s="187" t="s">
        <v>769</v>
      </c>
      <c r="C313" s="228">
        <v>9718500</v>
      </c>
      <c r="D313" s="182" t="s">
        <v>75</v>
      </c>
      <c r="E313" s="178" t="b">
        <f t="shared" si="10"/>
        <v>1</v>
      </c>
      <c r="F313" s="177" t="s">
        <v>770</v>
      </c>
      <c r="G313" s="179">
        <v>46051</v>
      </c>
      <c r="H313" s="179">
        <v>46262</v>
      </c>
      <c r="I313" s="222">
        <v>550009800184955</v>
      </c>
      <c r="J313" s="222" t="s">
        <v>220</v>
      </c>
    </row>
    <row r="314" spans="1:10">
      <c r="A314" s="186">
        <v>1110445702</v>
      </c>
      <c r="B314" s="187" t="s">
        <v>771</v>
      </c>
      <c r="C314" s="228">
        <v>8778000</v>
      </c>
      <c r="D314" s="182" t="s">
        <v>75</v>
      </c>
      <c r="E314" s="178" t="b">
        <f t="shared" si="10"/>
        <v>1</v>
      </c>
      <c r="F314" s="177" t="s">
        <v>772</v>
      </c>
      <c r="G314" s="179">
        <v>46051</v>
      </c>
      <c r="H314" s="179">
        <v>46262</v>
      </c>
      <c r="I314" s="222">
        <v>24128593420</v>
      </c>
      <c r="J314" s="222" t="s">
        <v>361</v>
      </c>
    </row>
    <row r="315" spans="1:10">
      <c r="A315" s="186">
        <v>24010910</v>
      </c>
      <c r="B315" s="187" t="s">
        <v>773</v>
      </c>
      <c r="C315" s="228">
        <v>9718500</v>
      </c>
      <c r="D315" s="182" t="s">
        <v>75</v>
      </c>
      <c r="E315" s="178" t="b">
        <f t="shared" si="10"/>
        <v>1</v>
      </c>
      <c r="F315" s="177" t="s">
        <v>774</v>
      </c>
      <c r="G315" s="179">
        <v>46051</v>
      </c>
      <c r="H315" s="179">
        <v>46262</v>
      </c>
      <c r="I315" s="222">
        <v>50217912650</v>
      </c>
      <c r="J315" s="222" t="s">
        <v>266</v>
      </c>
    </row>
    <row r="316" spans="1:10">
      <c r="A316" s="186">
        <v>52963146</v>
      </c>
      <c r="B316" s="187" t="s">
        <v>775</v>
      </c>
      <c r="C316" s="228">
        <v>10450000</v>
      </c>
      <c r="D316" s="182" t="s">
        <v>75</v>
      </c>
      <c r="E316" s="178" t="b">
        <f t="shared" si="10"/>
        <v>1</v>
      </c>
      <c r="F316" s="177" t="s">
        <v>776</v>
      </c>
      <c r="G316" s="179">
        <v>46051</v>
      </c>
      <c r="H316" s="179">
        <v>46262</v>
      </c>
      <c r="I316" s="222">
        <v>4400125631</v>
      </c>
      <c r="J316" s="222" t="s">
        <v>220</v>
      </c>
    </row>
    <row r="317" spans="1:10">
      <c r="A317" s="186">
        <v>79731766</v>
      </c>
      <c r="B317" s="187" t="s">
        <v>777</v>
      </c>
      <c r="C317" s="228">
        <v>5142857</v>
      </c>
      <c r="D317" s="182" t="s">
        <v>75</v>
      </c>
      <c r="E317" s="178" t="b">
        <f t="shared" si="10"/>
        <v>1</v>
      </c>
      <c r="F317" s="177" t="s">
        <v>778</v>
      </c>
      <c r="G317" s="179">
        <v>46051</v>
      </c>
      <c r="H317" s="179">
        <v>46262</v>
      </c>
      <c r="I317" s="222">
        <v>28322377021</v>
      </c>
      <c r="J317" s="222" t="s">
        <v>266</v>
      </c>
    </row>
    <row r="318" spans="1:10">
      <c r="A318" s="186">
        <v>1020820247</v>
      </c>
      <c r="B318" s="187" t="s">
        <v>779</v>
      </c>
      <c r="C318" s="228">
        <v>3711145</v>
      </c>
      <c r="D318" s="182" t="s">
        <v>75</v>
      </c>
      <c r="E318" s="178" t="b">
        <f t="shared" si="10"/>
        <v>1</v>
      </c>
      <c r="F318" s="177" t="s">
        <v>780</v>
      </c>
      <c r="G318" s="179">
        <v>46051</v>
      </c>
      <c r="H318" s="179" t="s">
        <v>350</v>
      </c>
      <c r="I318" s="222">
        <v>68867817267</v>
      </c>
      <c r="J318" s="222" t="s">
        <v>266</v>
      </c>
    </row>
    <row r="319" spans="1:10">
      <c r="A319" s="186">
        <v>52557996</v>
      </c>
      <c r="B319" s="187" t="s">
        <v>781</v>
      </c>
      <c r="C319" s="228">
        <v>7000000</v>
      </c>
      <c r="D319" s="182" t="s">
        <v>75</v>
      </c>
      <c r="E319" s="178" t="b">
        <f t="shared" si="10"/>
        <v>1</v>
      </c>
      <c r="F319" s="177" t="s">
        <v>782</v>
      </c>
      <c r="G319" s="179">
        <v>46051</v>
      </c>
      <c r="H319" s="179">
        <v>46262</v>
      </c>
      <c r="I319" s="222">
        <v>180009715</v>
      </c>
      <c r="J319" s="222" t="s">
        <v>273</v>
      </c>
    </row>
    <row r="320" spans="1:10">
      <c r="A320" s="186">
        <v>1102862519</v>
      </c>
      <c r="B320" s="187" t="s">
        <v>783</v>
      </c>
      <c r="C320" s="228">
        <v>7400000</v>
      </c>
      <c r="D320" s="182" t="s">
        <v>75</v>
      </c>
      <c r="E320" s="178" t="b">
        <f t="shared" si="10"/>
        <v>1</v>
      </c>
      <c r="F320" s="177" t="s">
        <v>784</v>
      </c>
      <c r="G320" s="179">
        <v>46051</v>
      </c>
      <c r="H320" s="179">
        <v>46262</v>
      </c>
      <c r="I320" s="222">
        <v>206500020527</v>
      </c>
      <c r="J320" s="222" t="s">
        <v>220</v>
      </c>
    </row>
    <row r="321" spans="1:10">
      <c r="A321" s="186">
        <v>1117546935</v>
      </c>
      <c r="B321" s="187" t="s">
        <v>785</v>
      </c>
      <c r="C321" s="228">
        <v>5142857</v>
      </c>
      <c r="D321" s="182" t="s">
        <v>75</v>
      </c>
      <c r="E321" s="178" t="b">
        <f t="shared" si="10"/>
        <v>1</v>
      </c>
      <c r="F321" s="177" t="s">
        <v>786</v>
      </c>
      <c r="G321" s="179">
        <v>46051</v>
      </c>
      <c r="H321" s="179">
        <v>46262</v>
      </c>
      <c r="I321" s="222">
        <v>46600002412</v>
      </c>
      <c r="J321" s="222" t="s">
        <v>266</v>
      </c>
    </row>
    <row r="322" spans="1:10">
      <c r="A322" s="186">
        <v>1090415680</v>
      </c>
      <c r="B322" s="187" t="s">
        <v>787</v>
      </c>
      <c r="C322" s="228">
        <v>10450000</v>
      </c>
      <c r="D322" s="182" t="s">
        <v>75</v>
      </c>
      <c r="E322" s="178" t="b">
        <f t="shared" si="10"/>
        <v>1</v>
      </c>
      <c r="F322" s="177" t="s">
        <v>788</v>
      </c>
      <c r="G322" s="179">
        <v>46051</v>
      </c>
      <c r="H322" s="179">
        <v>46262</v>
      </c>
      <c r="I322" s="222">
        <v>91220130032</v>
      </c>
      <c r="J322" s="222" t="s">
        <v>266</v>
      </c>
    </row>
    <row r="323" spans="1:10">
      <c r="A323" s="186">
        <v>1136884942</v>
      </c>
      <c r="B323" s="187" t="s">
        <v>789</v>
      </c>
      <c r="C323" s="228">
        <v>12000000</v>
      </c>
      <c r="D323" s="182" t="s">
        <v>75</v>
      </c>
      <c r="E323" s="178" t="b">
        <f t="shared" si="10"/>
        <v>1</v>
      </c>
      <c r="F323" s="177" t="s">
        <v>790</v>
      </c>
      <c r="G323" s="179">
        <v>46051</v>
      </c>
      <c r="H323" s="179" t="s">
        <v>350</v>
      </c>
      <c r="I323" s="222">
        <v>40664619549</v>
      </c>
      <c r="J323" s="222" t="s">
        <v>266</v>
      </c>
    </row>
    <row r="324" spans="1:10">
      <c r="A324" s="186">
        <v>93204059</v>
      </c>
      <c r="B324" s="187" t="s">
        <v>791</v>
      </c>
      <c r="C324" s="228">
        <v>2534000</v>
      </c>
      <c r="D324" s="182" t="s">
        <v>75</v>
      </c>
      <c r="E324" s="178" t="b">
        <f t="shared" si="10"/>
        <v>1</v>
      </c>
      <c r="F324" s="177" t="s">
        <v>792</v>
      </c>
      <c r="G324" s="179">
        <v>46051</v>
      </c>
      <c r="H324" s="179">
        <v>46262</v>
      </c>
      <c r="I324" s="222">
        <v>636092538</v>
      </c>
      <c r="J324" s="222" t="s">
        <v>273</v>
      </c>
    </row>
    <row r="325" spans="1:10">
      <c r="A325" s="186">
        <v>63365753</v>
      </c>
      <c r="B325" s="187" t="s">
        <v>793</v>
      </c>
      <c r="C325" s="228">
        <v>9699900</v>
      </c>
      <c r="D325" s="182" t="s">
        <v>75</v>
      </c>
      <c r="E325" s="178" t="b">
        <f t="shared" si="10"/>
        <v>1</v>
      </c>
      <c r="F325" s="177" t="s">
        <v>794</v>
      </c>
      <c r="G325" s="179">
        <v>46051</v>
      </c>
      <c r="H325" s="179" t="s">
        <v>350</v>
      </c>
      <c r="I325" s="222">
        <v>24120619760</v>
      </c>
      <c r="J325" s="222" t="s">
        <v>361</v>
      </c>
    </row>
    <row r="326" spans="1:10">
      <c r="A326" s="186">
        <v>92516998</v>
      </c>
      <c r="B326" s="187" t="s">
        <v>795</v>
      </c>
      <c r="C326" s="228">
        <v>7000000</v>
      </c>
      <c r="D326" s="182" t="s">
        <v>75</v>
      </c>
      <c r="E326" s="178" t="b">
        <f t="shared" si="10"/>
        <v>1</v>
      </c>
      <c r="F326" s="177" t="s">
        <v>796</v>
      </c>
      <c r="G326" s="179">
        <v>46051</v>
      </c>
      <c r="H326" s="179">
        <v>46262</v>
      </c>
      <c r="I326" s="222">
        <v>5303335511</v>
      </c>
      <c r="J326" s="222" t="s">
        <v>266</v>
      </c>
    </row>
    <row r="327" spans="1:10">
      <c r="A327" s="186">
        <v>1052416433</v>
      </c>
      <c r="B327" s="187" t="s">
        <v>797</v>
      </c>
      <c r="C327" s="228">
        <v>4951526</v>
      </c>
      <c r="D327" s="182" t="s">
        <v>75</v>
      </c>
      <c r="E327" s="178" t="b">
        <f t="shared" si="10"/>
        <v>1</v>
      </c>
      <c r="F327" s="177" t="s">
        <v>798</v>
      </c>
      <c r="G327" s="179">
        <v>46051</v>
      </c>
      <c r="H327" s="179" t="s">
        <v>350</v>
      </c>
      <c r="I327" s="222">
        <v>35891209591</v>
      </c>
      <c r="J327" s="222" t="s">
        <v>266</v>
      </c>
    </row>
    <row r="328" spans="1:10">
      <c r="A328" s="186">
        <v>1102814960</v>
      </c>
      <c r="B328" s="187" t="s">
        <v>799</v>
      </c>
      <c r="C328" s="228">
        <v>7000000</v>
      </c>
      <c r="D328" s="182" t="s">
        <v>75</v>
      </c>
      <c r="E328" s="178" t="b">
        <f t="shared" si="10"/>
        <v>1</v>
      </c>
      <c r="F328" s="177" t="s">
        <v>800</v>
      </c>
      <c r="G328" s="179">
        <v>46051</v>
      </c>
      <c r="H328" s="179">
        <v>46262</v>
      </c>
      <c r="I328" s="222">
        <v>8239404813</v>
      </c>
      <c r="J328" s="222" t="s">
        <v>266</v>
      </c>
    </row>
    <row r="329" spans="1:10">
      <c r="A329" s="186">
        <v>72295083</v>
      </c>
      <c r="B329" s="187" t="s">
        <v>801</v>
      </c>
      <c r="C329" s="228">
        <v>10000000</v>
      </c>
      <c r="D329" s="182" t="s">
        <v>75</v>
      </c>
      <c r="E329" s="178" t="b">
        <f t="shared" si="10"/>
        <v>1</v>
      </c>
      <c r="F329" s="177" t="s">
        <v>802</v>
      </c>
      <c r="G329" s="179">
        <v>46051</v>
      </c>
      <c r="H329" s="179" t="s">
        <v>350</v>
      </c>
      <c r="I329" s="222">
        <v>170603336</v>
      </c>
      <c r="J329" s="222" t="s">
        <v>190</v>
      </c>
    </row>
    <row r="330" spans="1:10">
      <c r="A330" s="186">
        <v>1010090143</v>
      </c>
      <c r="B330" s="187" t="s">
        <v>803</v>
      </c>
      <c r="C330" s="228">
        <v>8778000</v>
      </c>
      <c r="D330" s="182" t="s">
        <v>75</v>
      </c>
      <c r="E330" s="178" t="b">
        <f t="shared" si="10"/>
        <v>1</v>
      </c>
      <c r="F330" s="177" t="s">
        <v>804</v>
      </c>
      <c r="G330" s="179">
        <v>46051</v>
      </c>
      <c r="H330" s="179">
        <v>46262</v>
      </c>
      <c r="I330" s="222">
        <v>53600001873</v>
      </c>
      <c r="J330" s="222" t="s">
        <v>266</v>
      </c>
    </row>
    <row r="331" spans="1:10">
      <c r="A331" s="186">
        <v>25800455</v>
      </c>
      <c r="B331" s="187" t="s">
        <v>805</v>
      </c>
      <c r="C331" s="228">
        <v>6500000</v>
      </c>
      <c r="D331" s="182" t="s">
        <v>75</v>
      </c>
      <c r="E331" s="178" t="b">
        <f t="shared" si="10"/>
        <v>1</v>
      </c>
      <c r="F331" s="177" t="s">
        <v>806</v>
      </c>
      <c r="G331" s="179">
        <v>46051</v>
      </c>
      <c r="H331" s="179">
        <v>46335</v>
      </c>
      <c r="I331" s="222">
        <v>890910748</v>
      </c>
      <c r="J331" s="222" t="s">
        <v>237</v>
      </c>
    </row>
    <row r="332" spans="1:10">
      <c r="A332" s="186">
        <v>5833896</v>
      </c>
      <c r="B332" s="187" t="s">
        <v>807</v>
      </c>
      <c r="C332" s="228">
        <v>7315000</v>
      </c>
      <c r="D332" s="182" t="s">
        <v>75</v>
      </c>
      <c r="E332" s="178" t="b">
        <f t="shared" ref="E332:E372" si="11">+ISNUMBER(A332)</f>
        <v>1</v>
      </c>
      <c r="F332" s="177" t="s">
        <v>808</v>
      </c>
      <c r="G332" s="179">
        <v>46052</v>
      </c>
      <c r="H332" s="179">
        <v>46263</v>
      </c>
      <c r="I332" s="222">
        <v>80725776357</v>
      </c>
      <c r="J332" s="222" t="s">
        <v>266</v>
      </c>
    </row>
    <row r="333" spans="1:10">
      <c r="A333" s="186">
        <v>1094958572</v>
      </c>
      <c r="B333" s="187" t="s">
        <v>809</v>
      </c>
      <c r="C333" s="228">
        <v>7000000</v>
      </c>
      <c r="D333" s="182" t="s">
        <v>75</v>
      </c>
      <c r="E333" s="178" t="b">
        <f t="shared" si="11"/>
        <v>1</v>
      </c>
      <c r="F333" s="177" t="s">
        <v>810</v>
      </c>
      <c r="G333" s="179">
        <v>46052</v>
      </c>
      <c r="H333" s="179">
        <v>46263</v>
      </c>
      <c r="I333" s="222">
        <v>570136670043092</v>
      </c>
      <c r="J333" s="222" t="s">
        <v>220</v>
      </c>
    </row>
    <row r="334" spans="1:10">
      <c r="A334" s="186">
        <v>81717580</v>
      </c>
      <c r="B334" s="187" t="s">
        <v>811</v>
      </c>
      <c r="C334" s="228">
        <v>8882500</v>
      </c>
      <c r="D334" s="182" t="s">
        <v>75</v>
      </c>
      <c r="E334" s="178" t="b">
        <f t="shared" si="11"/>
        <v>1</v>
      </c>
      <c r="F334" s="177" t="s">
        <v>812</v>
      </c>
      <c r="G334" s="179">
        <v>46052</v>
      </c>
      <c r="H334" s="179">
        <v>46263</v>
      </c>
      <c r="I334" s="222">
        <v>230026119925</v>
      </c>
      <c r="J334" s="222" t="s">
        <v>298</v>
      </c>
    </row>
    <row r="335" spans="1:10">
      <c r="A335" s="186">
        <v>1192919900</v>
      </c>
      <c r="B335" s="187" t="s">
        <v>813</v>
      </c>
      <c r="C335" s="228">
        <v>7000000</v>
      </c>
      <c r="D335" s="182" t="s">
        <v>75</v>
      </c>
      <c r="E335" s="178" t="b">
        <f t="shared" si="11"/>
        <v>1</v>
      </c>
      <c r="F335" s="177" t="s">
        <v>814</v>
      </c>
      <c r="G335" s="179">
        <v>46052</v>
      </c>
      <c r="H335" s="179">
        <v>46263</v>
      </c>
      <c r="I335" s="222">
        <v>866052657</v>
      </c>
      <c r="J335" s="222" t="s">
        <v>273</v>
      </c>
    </row>
    <row r="336" spans="1:10">
      <c r="A336" s="186">
        <v>1052396918</v>
      </c>
      <c r="B336" s="187" t="s">
        <v>815</v>
      </c>
      <c r="C336" s="228">
        <v>9718500</v>
      </c>
      <c r="D336" s="182" t="s">
        <v>75</v>
      </c>
      <c r="E336" s="178" t="b">
        <f t="shared" si="11"/>
        <v>1</v>
      </c>
      <c r="F336" s="177" t="s">
        <v>816</v>
      </c>
      <c r="G336" s="179">
        <v>46052</v>
      </c>
      <c r="H336" s="179">
        <v>46263</v>
      </c>
      <c r="I336" s="177">
        <v>246000733799</v>
      </c>
      <c r="J336" s="222" t="s">
        <v>220</v>
      </c>
    </row>
    <row r="337" spans="1:10">
      <c r="A337" s="186">
        <v>1140836866</v>
      </c>
      <c r="B337" s="187" t="s">
        <v>817</v>
      </c>
      <c r="C337" s="228">
        <v>9718500</v>
      </c>
      <c r="D337" s="182" t="s">
        <v>75</v>
      </c>
      <c r="E337" s="178" t="b">
        <f t="shared" si="11"/>
        <v>1</v>
      </c>
      <c r="F337" s="177" t="s">
        <v>818</v>
      </c>
      <c r="G337" s="179">
        <v>46052</v>
      </c>
      <c r="H337" s="179">
        <v>46263</v>
      </c>
      <c r="I337" s="177">
        <v>48700001557</v>
      </c>
      <c r="J337" s="222" t="s">
        <v>266</v>
      </c>
    </row>
    <row r="338" spans="1:10">
      <c r="A338" s="186">
        <v>79522055</v>
      </c>
      <c r="B338" s="187" t="s">
        <v>819</v>
      </c>
      <c r="C338" s="228">
        <v>7000000</v>
      </c>
      <c r="D338" s="182" t="s">
        <v>75</v>
      </c>
      <c r="E338" s="178" t="b">
        <f t="shared" si="11"/>
        <v>1</v>
      </c>
      <c r="F338" s="177" t="s">
        <v>820</v>
      </c>
      <c r="G338" s="179">
        <v>46052</v>
      </c>
      <c r="H338" s="179">
        <v>46263</v>
      </c>
      <c r="I338" s="177">
        <v>40231346629</v>
      </c>
      <c r="J338" s="222" t="s">
        <v>266</v>
      </c>
    </row>
    <row r="339" spans="1:10">
      <c r="A339" s="186">
        <v>45490208</v>
      </c>
      <c r="B339" s="187" t="s">
        <v>821</v>
      </c>
      <c r="C339" s="228">
        <v>14500000</v>
      </c>
      <c r="D339" s="182" t="s">
        <v>75</v>
      </c>
      <c r="E339" s="178" t="b">
        <f t="shared" si="11"/>
        <v>1</v>
      </c>
      <c r="F339" s="177" t="s">
        <v>822</v>
      </c>
      <c r="G339" s="179">
        <v>46052</v>
      </c>
      <c r="H339" s="179" t="s">
        <v>350</v>
      </c>
      <c r="I339" s="177">
        <v>824991744</v>
      </c>
      <c r="J339" s="222" t="s">
        <v>325</v>
      </c>
    </row>
    <row r="340" spans="1:10">
      <c r="A340" s="186">
        <v>1061737566</v>
      </c>
      <c r="B340" s="187" t="s">
        <v>823</v>
      </c>
      <c r="C340" s="228">
        <v>5142000</v>
      </c>
      <c r="D340" s="182" t="s">
        <v>75</v>
      </c>
      <c r="E340" s="178" t="b">
        <f t="shared" si="11"/>
        <v>1</v>
      </c>
      <c r="F340" s="177" t="s">
        <v>824</v>
      </c>
      <c r="G340" s="179">
        <v>46052</v>
      </c>
      <c r="H340" s="179">
        <v>46263</v>
      </c>
      <c r="I340" s="177">
        <v>91294275300</v>
      </c>
      <c r="J340" s="222" t="s">
        <v>266</v>
      </c>
    </row>
    <row r="341" spans="1:10">
      <c r="A341" s="186">
        <v>1136883212</v>
      </c>
      <c r="B341" s="187" t="s">
        <v>825</v>
      </c>
      <c r="C341" s="228">
        <v>2612500</v>
      </c>
      <c r="D341" s="182" t="s">
        <v>75</v>
      </c>
      <c r="E341" s="178" t="b">
        <f t="shared" si="11"/>
        <v>1</v>
      </c>
      <c r="F341" s="177" t="s">
        <v>826</v>
      </c>
      <c r="G341" s="179">
        <v>46052</v>
      </c>
      <c r="H341" s="179">
        <v>46263</v>
      </c>
      <c r="I341" s="177">
        <v>66600035429</v>
      </c>
      <c r="J341" s="222" t="s">
        <v>266</v>
      </c>
    </row>
    <row r="342" spans="1:10">
      <c r="A342" s="186">
        <v>1067876278</v>
      </c>
      <c r="B342" s="187" t="s">
        <v>827</v>
      </c>
      <c r="C342" s="228">
        <v>7000000</v>
      </c>
      <c r="D342" s="182" t="s">
        <v>75</v>
      </c>
      <c r="E342" s="178" t="b">
        <f t="shared" si="11"/>
        <v>1</v>
      </c>
      <c r="F342" s="177" t="s">
        <v>828</v>
      </c>
      <c r="G342" s="179">
        <v>46052</v>
      </c>
      <c r="H342" s="179">
        <v>46263</v>
      </c>
      <c r="I342" s="177">
        <v>9158044908</v>
      </c>
      <c r="J342" s="222" t="s">
        <v>266</v>
      </c>
    </row>
    <row r="343" spans="1:10">
      <c r="A343" s="186">
        <v>53166017</v>
      </c>
      <c r="B343" s="187" t="s">
        <v>829</v>
      </c>
      <c r="C343" s="228">
        <v>9639276</v>
      </c>
      <c r="D343" s="182" t="s">
        <v>75</v>
      </c>
      <c r="E343" s="178" t="b">
        <f t="shared" si="11"/>
        <v>1</v>
      </c>
      <c r="F343" s="177" t="s">
        <v>830</v>
      </c>
      <c r="G343" s="179">
        <v>46052</v>
      </c>
      <c r="H343" s="179">
        <v>46263</v>
      </c>
      <c r="I343" s="177">
        <v>550002300171291</v>
      </c>
      <c r="J343" s="222" t="s">
        <v>220</v>
      </c>
    </row>
    <row r="344" spans="1:10">
      <c r="A344" s="186">
        <v>1054556213</v>
      </c>
      <c r="B344" s="187" t="s">
        <v>831</v>
      </c>
      <c r="C344" s="228">
        <v>4571000</v>
      </c>
      <c r="D344" s="182" t="s">
        <v>75</v>
      </c>
      <c r="E344" s="178" t="b">
        <f t="shared" si="11"/>
        <v>1</v>
      </c>
      <c r="F344" s="177" t="s">
        <v>832</v>
      </c>
      <c r="G344" s="179">
        <v>46052</v>
      </c>
      <c r="H344" s="179">
        <v>46263</v>
      </c>
      <c r="I344" s="177">
        <v>39247190566</v>
      </c>
      <c r="J344" s="222" t="s">
        <v>266</v>
      </c>
    </row>
    <row r="345" spans="1:10">
      <c r="A345" s="186">
        <v>1013598156</v>
      </c>
      <c r="B345" s="187" t="s">
        <v>833</v>
      </c>
      <c r="C345" s="228">
        <v>6525000</v>
      </c>
      <c r="D345" s="182" t="s">
        <v>75</v>
      </c>
      <c r="E345" s="178" t="b">
        <f t="shared" si="11"/>
        <v>1</v>
      </c>
      <c r="F345" s="177" t="s">
        <v>834</v>
      </c>
      <c r="G345" s="179">
        <v>46052</v>
      </c>
      <c r="H345" s="179" t="s">
        <v>350</v>
      </c>
      <c r="I345" s="177">
        <v>24060476085</v>
      </c>
      <c r="J345" s="222" t="s">
        <v>361</v>
      </c>
    </row>
    <row r="346" spans="1:10">
      <c r="A346" s="186">
        <v>1030589090</v>
      </c>
      <c r="B346" s="187" t="s">
        <v>835</v>
      </c>
      <c r="C346" s="228">
        <v>7000000</v>
      </c>
      <c r="D346" s="182" t="s">
        <v>75</v>
      </c>
      <c r="E346" s="178" t="b">
        <f t="shared" si="11"/>
        <v>1</v>
      </c>
      <c r="F346" s="177" t="s">
        <v>836</v>
      </c>
      <c r="G346" s="179">
        <v>46052</v>
      </c>
      <c r="H346" s="179">
        <v>46263</v>
      </c>
      <c r="I346" s="177">
        <v>550488425348569</v>
      </c>
      <c r="J346" s="222" t="s">
        <v>220</v>
      </c>
    </row>
    <row r="347" spans="1:10">
      <c r="A347" s="186">
        <v>37180317</v>
      </c>
      <c r="B347" s="187" t="s">
        <v>837</v>
      </c>
      <c r="C347" s="228">
        <v>5329500</v>
      </c>
      <c r="D347" s="182" t="s">
        <v>75</v>
      </c>
      <c r="E347" s="178" t="b">
        <f t="shared" si="11"/>
        <v>1</v>
      </c>
      <c r="F347" s="177" t="s">
        <v>838</v>
      </c>
      <c r="G347" s="179">
        <v>46052</v>
      </c>
      <c r="H347" s="179">
        <v>46263</v>
      </c>
      <c r="I347" s="177">
        <v>31845917844</v>
      </c>
      <c r="J347" s="222" t="s">
        <v>266</v>
      </c>
    </row>
    <row r="348" spans="1:10">
      <c r="A348" s="186">
        <v>98638699</v>
      </c>
      <c r="B348" s="187" t="s">
        <v>839</v>
      </c>
      <c r="C348" s="228">
        <v>6000000</v>
      </c>
      <c r="D348" s="182" t="s">
        <v>75</v>
      </c>
      <c r="E348" s="178" t="b">
        <f t="shared" si="11"/>
        <v>1</v>
      </c>
      <c r="F348" s="177" t="s">
        <v>840</v>
      </c>
      <c r="G348" s="179">
        <v>46052</v>
      </c>
      <c r="H348" s="179" t="s">
        <v>350</v>
      </c>
      <c r="I348" s="177">
        <v>1002888811</v>
      </c>
      <c r="J348" s="222" t="s">
        <v>366</v>
      </c>
    </row>
    <row r="349" spans="1:10">
      <c r="A349" s="186">
        <v>18371626</v>
      </c>
      <c r="B349" s="187" t="s">
        <v>841</v>
      </c>
      <c r="C349" s="228">
        <v>3500000</v>
      </c>
      <c r="D349" s="182" t="s">
        <v>75</v>
      </c>
      <c r="E349" s="178" t="b">
        <f t="shared" si="11"/>
        <v>1</v>
      </c>
      <c r="F349" s="177" t="s">
        <v>842</v>
      </c>
      <c r="G349" s="179">
        <v>46052</v>
      </c>
      <c r="H349" s="179">
        <v>46263</v>
      </c>
      <c r="I349" s="177">
        <v>550488453303023</v>
      </c>
      <c r="J349" s="222" t="s">
        <v>220</v>
      </c>
    </row>
    <row r="350" spans="1:10">
      <c r="A350" s="186">
        <v>46681116</v>
      </c>
      <c r="B350" s="187" t="s">
        <v>843</v>
      </c>
      <c r="C350" s="228">
        <v>12000000</v>
      </c>
      <c r="D350" s="182" t="s">
        <v>75</v>
      </c>
      <c r="E350" s="178" t="b">
        <f t="shared" si="11"/>
        <v>1</v>
      </c>
      <c r="F350" s="177" t="s">
        <v>844</v>
      </c>
      <c r="G350" s="179">
        <v>46052</v>
      </c>
      <c r="H350" s="179" t="s">
        <v>350</v>
      </c>
      <c r="I350" s="177">
        <v>62740358826</v>
      </c>
      <c r="J350" s="222" t="s">
        <v>266</v>
      </c>
    </row>
    <row r="351" spans="1:10">
      <c r="A351" s="186">
        <v>80236952</v>
      </c>
      <c r="B351" s="187" t="s">
        <v>845</v>
      </c>
      <c r="C351" s="228">
        <v>8000000</v>
      </c>
      <c r="D351" s="182" t="s">
        <v>75</v>
      </c>
      <c r="E351" s="178" t="b">
        <f t="shared" si="11"/>
        <v>1</v>
      </c>
      <c r="F351" s="177" t="s">
        <v>846</v>
      </c>
      <c r="G351" s="179">
        <v>46052</v>
      </c>
      <c r="H351" s="179">
        <v>46263</v>
      </c>
      <c r="I351" s="177">
        <v>550488416704473</v>
      </c>
      <c r="J351" s="222" t="s">
        <v>220</v>
      </c>
    </row>
    <row r="352" spans="1:10">
      <c r="A352" s="186">
        <v>45531458</v>
      </c>
      <c r="B352" s="187" t="s">
        <v>847</v>
      </c>
      <c r="C352" s="228">
        <v>10000000</v>
      </c>
      <c r="D352" s="182" t="s">
        <v>75</v>
      </c>
      <c r="E352" s="178" t="b">
        <f t="shared" si="11"/>
        <v>1</v>
      </c>
      <c r="F352" s="177" t="s">
        <v>848</v>
      </c>
      <c r="G352" s="179">
        <v>46052</v>
      </c>
      <c r="H352" s="179" t="s">
        <v>350</v>
      </c>
      <c r="I352" s="177">
        <v>8175344609</v>
      </c>
      <c r="J352" s="222" t="s">
        <v>266</v>
      </c>
    </row>
    <row r="353" spans="1:10">
      <c r="A353" s="186">
        <v>1018465668</v>
      </c>
      <c r="B353" s="187" t="s">
        <v>849</v>
      </c>
      <c r="C353" s="228">
        <v>5142000</v>
      </c>
      <c r="D353" s="182" t="s">
        <v>75</v>
      </c>
      <c r="E353" s="178" t="b">
        <f t="shared" si="11"/>
        <v>1</v>
      </c>
      <c r="F353" s="177" t="s">
        <v>850</v>
      </c>
      <c r="G353" s="179">
        <v>46052</v>
      </c>
      <c r="H353" s="179">
        <v>46263</v>
      </c>
      <c r="I353" s="177">
        <v>94452099220</v>
      </c>
      <c r="J353" s="222" t="s">
        <v>266</v>
      </c>
    </row>
    <row r="354" spans="1:10">
      <c r="A354" s="186">
        <v>1019046591</v>
      </c>
      <c r="B354" s="187" t="s">
        <v>851</v>
      </c>
      <c r="C354" s="228">
        <v>3738389</v>
      </c>
      <c r="D354" s="182" t="s">
        <v>75</v>
      </c>
      <c r="E354" s="178" t="b">
        <f t="shared" si="11"/>
        <v>1</v>
      </c>
      <c r="F354" s="177" t="s">
        <v>852</v>
      </c>
      <c r="G354" s="179">
        <v>46052</v>
      </c>
      <c r="H354" s="179">
        <v>46263</v>
      </c>
      <c r="I354" s="177">
        <v>550136200114736</v>
      </c>
      <c r="J354" s="222" t="s">
        <v>220</v>
      </c>
    </row>
    <row r="355" spans="1:10">
      <c r="A355" s="186">
        <v>40042567</v>
      </c>
      <c r="B355" s="187" t="s">
        <v>853</v>
      </c>
      <c r="C355" s="228">
        <v>7000000</v>
      </c>
      <c r="D355" s="182" t="s">
        <v>75</v>
      </c>
      <c r="E355" s="178" t="b">
        <f t="shared" si="11"/>
        <v>1</v>
      </c>
      <c r="F355" s="177" t="s">
        <v>854</v>
      </c>
      <c r="G355" s="179">
        <v>46052</v>
      </c>
      <c r="H355" s="179">
        <v>46263</v>
      </c>
      <c r="I355" s="177">
        <v>24104896402</v>
      </c>
      <c r="J355" s="222" t="s">
        <v>361</v>
      </c>
    </row>
    <row r="356" spans="1:10">
      <c r="A356" s="186">
        <v>1056483664</v>
      </c>
      <c r="B356" s="187" t="s">
        <v>855</v>
      </c>
      <c r="C356" s="228">
        <v>4500000</v>
      </c>
      <c r="D356" s="182" t="s">
        <v>75</v>
      </c>
      <c r="E356" s="178" t="b">
        <f t="shared" si="11"/>
        <v>1</v>
      </c>
      <c r="F356" s="177" t="s">
        <v>856</v>
      </c>
      <c r="G356" s="179">
        <v>46052</v>
      </c>
      <c r="H356" s="179">
        <v>46263</v>
      </c>
      <c r="I356" s="177">
        <v>550488441355762</v>
      </c>
      <c r="J356" s="222" t="s">
        <v>220</v>
      </c>
    </row>
    <row r="357" spans="1:10">
      <c r="A357" s="186">
        <v>7231319</v>
      </c>
      <c r="B357" s="187" t="s">
        <v>857</v>
      </c>
      <c r="C357" s="228">
        <v>3738389</v>
      </c>
      <c r="D357" s="182" t="s">
        <v>75</v>
      </c>
      <c r="E357" s="178" t="b">
        <f t="shared" si="11"/>
        <v>1</v>
      </c>
      <c r="F357" s="177" t="s">
        <v>858</v>
      </c>
      <c r="G357" s="179">
        <v>46052</v>
      </c>
      <c r="H357" s="179">
        <v>46263</v>
      </c>
      <c r="I357" s="177">
        <v>24527308320</v>
      </c>
      <c r="J357" s="222" t="s">
        <v>361</v>
      </c>
    </row>
    <row r="358" spans="1:10">
      <c r="A358" s="186">
        <v>11797041</v>
      </c>
      <c r="B358" s="187" t="s">
        <v>859</v>
      </c>
      <c r="C358" s="228">
        <v>7000000</v>
      </c>
      <c r="D358" s="182" t="s">
        <v>75</v>
      </c>
      <c r="E358" s="178" t="b">
        <f t="shared" si="11"/>
        <v>1</v>
      </c>
      <c r="F358" s="177" t="s">
        <v>860</v>
      </c>
      <c r="G358" s="179">
        <v>46052</v>
      </c>
      <c r="H358" s="179">
        <v>46263</v>
      </c>
      <c r="I358" s="177">
        <v>10125192554</v>
      </c>
      <c r="J358" s="222" t="s">
        <v>266</v>
      </c>
    </row>
    <row r="359" spans="1:10">
      <c r="A359" s="186">
        <v>1061716650</v>
      </c>
      <c r="B359" s="187" t="s">
        <v>861</v>
      </c>
      <c r="C359" s="228">
        <v>5142000</v>
      </c>
      <c r="D359" s="182" t="s">
        <v>75</v>
      </c>
      <c r="E359" s="178" t="b">
        <f t="shared" si="11"/>
        <v>1</v>
      </c>
      <c r="F359" s="177" t="s">
        <v>862</v>
      </c>
      <c r="G359" s="179">
        <v>46053</v>
      </c>
      <c r="H359" s="179">
        <v>46264</v>
      </c>
      <c r="I359" s="177">
        <v>520763475</v>
      </c>
      <c r="J359" s="222" t="s">
        <v>190</v>
      </c>
    </row>
    <row r="360" spans="1:10">
      <c r="A360" s="186">
        <v>80184987</v>
      </c>
      <c r="B360" s="187" t="s">
        <v>863</v>
      </c>
      <c r="C360" s="228">
        <v>10400000</v>
      </c>
      <c r="D360" s="182" t="s">
        <v>75</v>
      </c>
      <c r="E360" s="178" t="b">
        <f t="shared" si="11"/>
        <v>1</v>
      </c>
      <c r="F360" s="177" t="s">
        <v>864</v>
      </c>
      <c r="G360" s="179">
        <v>46053</v>
      </c>
      <c r="H360" s="179">
        <v>46264</v>
      </c>
      <c r="I360" s="177">
        <v>7470359493</v>
      </c>
      <c r="J360" s="222" t="s">
        <v>220</v>
      </c>
    </row>
    <row r="361" spans="1:10">
      <c r="A361" s="186">
        <v>78751012</v>
      </c>
      <c r="B361" s="187" t="s">
        <v>865</v>
      </c>
      <c r="C361" s="228">
        <v>4976303</v>
      </c>
      <c r="D361" s="182" t="s">
        <v>75</v>
      </c>
      <c r="E361" s="178" t="b">
        <f t="shared" si="11"/>
        <v>1</v>
      </c>
      <c r="F361" s="177" t="s">
        <v>866</v>
      </c>
      <c r="G361" s="179">
        <v>46053</v>
      </c>
      <c r="H361" s="179">
        <v>46264</v>
      </c>
      <c r="I361" s="177">
        <v>16682897795</v>
      </c>
      <c r="J361" s="222" t="s">
        <v>266</v>
      </c>
    </row>
    <row r="362" spans="1:10">
      <c r="A362" s="186">
        <v>52760369</v>
      </c>
      <c r="B362" s="187" t="s">
        <v>867</v>
      </c>
      <c r="C362" s="228">
        <v>3625378</v>
      </c>
      <c r="D362" s="182" t="s">
        <v>75</v>
      </c>
      <c r="E362" s="178" t="b">
        <f t="shared" si="11"/>
        <v>1</v>
      </c>
      <c r="F362" s="177" t="s">
        <v>868</v>
      </c>
      <c r="G362" s="179">
        <v>46053</v>
      </c>
      <c r="H362" s="179" t="s">
        <v>350</v>
      </c>
      <c r="I362" s="177">
        <v>6071180</v>
      </c>
      <c r="J362" s="222" t="s">
        <v>869</v>
      </c>
    </row>
    <row r="363" spans="1:10">
      <c r="A363" s="186">
        <v>79104090</v>
      </c>
      <c r="B363" s="187" t="s">
        <v>870</v>
      </c>
      <c r="C363" s="228">
        <v>9950000</v>
      </c>
      <c r="D363" s="182" t="s">
        <v>75</v>
      </c>
      <c r="E363" s="178" t="b">
        <f t="shared" si="11"/>
        <v>1</v>
      </c>
      <c r="F363" s="177" t="s">
        <v>871</v>
      </c>
      <c r="G363" s="179">
        <v>46053</v>
      </c>
      <c r="H363" s="179">
        <v>46264</v>
      </c>
      <c r="I363" s="177">
        <v>550476700029277</v>
      </c>
      <c r="J363" s="222" t="s">
        <v>220</v>
      </c>
    </row>
    <row r="364" spans="1:10">
      <c r="A364" s="186">
        <v>1002856294</v>
      </c>
      <c r="B364" s="187" t="s">
        <v>872</v>
      </c>
      <c r="C364" s="228">
        <v>5661283</v>
      </c>
      <c r="D364" s="182" t="s">
        <v>75</v>
      </c>
      <c r="E364" s="178" t="b">
        <f t="shared" si="11"/>
        <v>1</v>
      </c>
      <c r="F364" s="177" t="s">
        <v>873</v>
      </c>
      <c r="G364" s="179">
        <v>46053</v>
      </c>
      <c r="H364" s="179">
        <v>46264</v>
      </c>
      <c r="I364" s="177">
        <v>353843522</v>
      </c>
      <c r="J364" s="222" t="s">
        <v>325</v>
      </c>
    </row>
    <row r="365" spans="1:10">
      <c r="A365" s="186">
        <v>1057575457</v>
      </c>
      <c r="B365" s="187" t="s">
        <v>874</v>
      </c>
      <c r="C365" s="228">
        <v>8400000</v>
      </c>
      <c r="D365" s="182" t="s">
        <v>75</v>
      </c>
      <c r="E365" s="178" t="b">
        <f t="shared" si="11"/>
        <v>1</v>
      </c>
      <c r="F365" s="177" t="s">
        <v>875</v>
      </c>
      <c r="G365" s="179">
        <v>46053</v>
      </c>
      <c r="H365" s="179">
        <v>46273</v>
      </c>
      <c r="I365" s="177">
        <v>646859033</v>
      </c>
      <c r="J365" s="222" t="s">
        <v>190</v>
      </c>
    </row>
    <row r="366" spans="1:10">
      <c r="A366" s="186">
        <v>1063591297</v>
      </c>
      <c r="B366" s="187" t="s">
        <v>876</v>
      </c>
      <c r="C366" s="228">
        <v>4200000</v>
      </c>
      <c r="D366" s="182" t="s">
        <v>75</v>
      </c>
      <c r="E366" s="178" t="b">
        <f t="shared" si="11"/>
        <v>1</v>
      </c>
      <c r="F366" s="177" t="s">
        <v>877</v>
      </c>
      <c r="G366" s="179">
        <v>46053</v>
      </c>
      <c r="H366" s="179">
        <v>46141</v>
      </c>
      <c r="I366" s="177">
        <v>52400002394</v>
      </c>
      <c r="J366" s="222" t="s">
        <v>266</v>
      </c>
    </row>
    <row r="367" spans="1:10">
      <c r="A367" s="186">
        <v>80204747</v>
      </c>
      <c r="B367" s="187" t="s">
        <v>878</v>
      </c>
      <c r="C367" s="228">
        <v>10400000</v>
      </c>
      <c r="D367" s="182" t="s">
        <v>75</v>
      </c>
      <c r="E367" s="178" t="b">
        <f t="shared" si="11"/>
        <v>1</v>
      </c>
      <c r="F367" s="177" t="s">
        <v>879</v>
      </c>
      <c r="G367" s="179">
        <v>46053</v>
      </c>
      <c r="H367" s="179">
        <v>46264</v>
      </c>
      <c r="I367" s="177">
        <v>50703909401</v>
      </c>
      <c r="J367" s="222" t="s">
        <v>880</v>
      </c>
    </row>
    <row r="368" spans="1:10">
      <c r="A368" s="186">
        <v>1124494460</v>
      </c>
      <c r="B368" s="187" t="s">
        <v>881</v>
      </c>
      <c r="C368" s="228">
        <v>5118000</v>
      </c>
      <c r="D368" s="182" t="s">
        <v>75</v>
      </c>
      <c r="E368" s="178" t="b">
        <f t="shared" si="11"/>
        <v>1</v>
      </c>
      <c r="F368" s="177" t="s">
        <v>882</v>
      </c>
      <c r="G368" s="179">
        <v>46053</v>
      </c>
      <c r="H368" s="179">
        <v>46264</v>
      </c>
      <c r="I368" s="177">
        <v>91284887846</v>
      </c>
      <c r="J368" s="222" t="s">
        <v>266</v>
      </c>
    </row>
    <row r="369" spans="1:10">
      <c r="A369" s="186">
        <v>80768188</v>
      </c>
      <c r="B369" s="187" t="s">
        <v>883</v>
      </c>
      <c r="C369" s="228">
        <v>6525000</v>
      </c>
      <c r="D369" s="182" t="s">
        <v>75</v>
      </c>
      <c r="E369" s="178" t="b">
        <f t="shared" si="11"/>
        <v>1</v>
      </c>
      <c r="F369" s="177" t="s">
        <v>884</v>
      </c>
      <c r="G369" s="179">
        <v>46053</v>
      </c>
      <c r="H369" s="179" t="s">
        <v>350</v>
      </c>
      <c r="I369" s="177">
        <v>230070017645</v>
      </c>
      <c r="J369" s="222" t="s">
        <v>298</v>
      </c>
    </row>
    <row r="370" spans="1:10">
      <c r="A370" s="186">
        <v>1002821002</v>
      </c>
      <c r="B370" s="187" t="s">
        <v>885</v>
      </c>
      <c r="C370" s="228">
        <v>3200000</v>
      </c>
      <c r="D370" s="182" t="s">
        <v>75</v>
      </c>
      <c r="E370" s="178" t="b">
        <f t="shared" si="11"/>
        <v>1</v>
      </c>
      <c r="F370" s="177" t="s">
        <v>886</v>
      </c>
      <c r="G370" s="179">
        <v>46056</v>
      </c>
      <c r="H370" s="179">
        <v>46267</v>
      </c>
      <c r="I370" s="177">
        <v>14166800081</v>
      </c>
      <c r="J370" s="222" t="s">
        <v>266</v>
      </c>
    </row>
    <row r="371" spans="1:10">
      <c r="A371" s="186">
        <v>1007306921</v>
      </c>
      <c r="B371" s="187" t="s">
        <v>887</v>
      </c>
      <c r="C371" s="228">
        <v>7000000</v>
      </c>
      <c r="D371" s="182" t="s">
        <v>75</v>
      </c>
      <c r="E371" s="178" t="b">
        <f t="shared" si="11"/>
        <v>1</v>
      </c>
      <c r="F371" s="177" t="s">
        <v>888</v>
      </c>
      <c r="G371" s="179">
        <v>46056</v>
      </c>
      <c r="H371" s="179">
        <v>46267</v>
      </c>
      <c r="I371" s="177">
        <v>76300084662</v>
      </c>
      <c r="J371" s="222" t="s">
        <v>220</v>
      </c>
    </row>
    <row r="372" spans="1:10">
      <c r="A372" s="186">
        <v>75086281</v>
      </c>
      <c r="B372" s="187" t="s">
        <v>889</v>
      </c>
      <c r="C372" s="228">
        <v>7000000</v>
      </c>
      <c r="D372" s="182" t="s">
        <v>75</v>
      </c>
      <c r="E372" s="178" t="b">
        <f t="shared" si="11"/>
        <v>1</v>
      </c>
      <c r="F372" s="177" t="s">
        <v>890</v>
      </c>
      <c r="G372" s="179">
        <v>46056</v>
      </c>
      <c r="H372" s="179">
        <v>46267</v>
      </c>
      <c r="I372" s="177">
        <v>266155282</v>
      </c>
      <c r="J372" s="222" t="s">
        <v>190</v>
      </c>
    </row>
    <row r="373" spans="1:10">
      <c r="A373" s="196">
        <v>1024510307</v>
      </c>
      <c r="B373" s="197" t="s">
        <v>891</v>
      </c>
      <c r="C373" s="228">
        <v>2411000</v>
      </c>
      <c r="D373" s="182" t="s">
        <v>75</v>
      </c>
      <c r="E373" s="178" t="b">
        <f t="shared" ref="E373:E383" si="12">+ISNUMBER(A373)</f>
        <v>1</v>
      </c>
      <c r="F373" s="177" t="s">
        <v>892</v>
      </c>
      <c r="G373" s="179">
        <v>46056</v>
      </c>
      <c r="H373" s="179">
        <v>46267</v>
      </c>
      <c r="I373" s="177">
        <v>24120188499</v>
      </c>
      <c r="J373" s="222" t="s">
        <v>361</v>
      </c>
    </row>
    <row r="374" spans="1:10">
      <c r="A374" s="196">
        <v>1045746652</v>
      </c>
      <c r="B374" s="197" t="s">
        <v>893</v>
      </c>
      <c r="C374" s="228">
        <v>10000000</v>
      </c>
      <c r="D374" s="182" t="s">
        <v>75</v>
      </c>
      <c r="E374" s="178" t="b">
        <f t="shared" si="12"/>
        <v>1</v>
      </c>
      <c r="F374" s="177" t="s">
        <v>894</v>
      </c>
      <c r="G374" s="179">
        <v>46056</v>
      </c>
      <c r="H374" s="179" t="s">
        <v>350</v>
      </c>
      <c r="I374" s="177">
        <v>111701397663</v>
      </c>
      <c r="J374" s="222" t="s">
        <v>550</v>
      </c>
    </row>
    <row r="375" spans="1:10">
      <c r="A375" s="196">
        <v>55313633</v>
      </c>
      <c r="B375" s="197" t="s">
        <v>895</v>
      </c>
      <c r="C375" s="228">
        <v>5000000</v>
      </c>
      <c r="D375" s="182" t="s">
        <v>75</v>
      </c>
      <c r="E375" s="178" t="b">
        <f t="shared" si="12"/>
        <v>1</v>
      </c>
      <c r="F375" s="177" t="s">
        <v>896</v>
      </c>
      <c r="G375" s="179">
        <v>46056</v>
      </c>
      <c r="H375" s="179">
        <v>46267</v>
      </c>
      <c r="I375" s="177">
        <v>48752309763</v>
      </c>
      <c r="J375" s="222" t="s">
        <v>266</v>
      </c>
    </row>
    <row r="376" spans="1:10">
      <c r="A376" s="196">
        <v>1007630476</v>
      </c>
      <c r="B376" s="197" t="s">
        <v>897</v>
      </c>
      <c r="C376" s="228">
        <v>4522000</v>
      </c>
      <c r="D376" s="182" t="s">
        <v>75</v>
      </c>
      <c r="E376" s="178" t="b">
        <f t="shared" si="12"/>
        <v>1</v>
      </c>
      <c r="F376" s="177" t="s">
        <v>898</v>
      </c>
      <c r="G376" s="179">
        <v>46056</v>
      </c>
      <c r="H376" s="179">
        <v>46267</v>
      </c>
      <c r="I376" s="177">
        <v>73247178837</v>
      </c>
      <c r="J376" s="222" t="s">
        <v>266</v>
      </c>
    </row>
    <row r="377" spans="1:10">
      <c r="A377" s="196">
        <v>40993952</v>
      </c>
      <c r="B377" s="197" t="s">
        <v>899</v>
      </c>
      <c r="C377" s="228">
        <v>12026711</v>
      </c>
      <c r="D377" s="182" t="s">
        <v>75</v>
      </c>
      <c r="E377" s="178" t="b">
        <f t="shared" si="12"/>
        <v>1</v>
      </c>
      <c r="F377" s="177" t="s">
        <v>900</v>
      </c>
      <c r="G377" s="179">
        <v>46023</v>
      </c>
      <c r="H377" s="179">
        <v>46311</v>
      </c>
      <c r="I377" s="177">
        <v>266070131815</v>
      </c>
      <c r="J377" s="222" t="s">
        <v>220</v>
      </c>
    </row>
    <row r="378" spans="1:10">
      <c r="A378" s="196">
        <v>1014219661</v>
      </c>
      <c r="B378" s="197" t="s">
        <v>901</v>
      </c>
      <c r="C378" s="228">
        <v>6370000</v>
      </c>
      <c r="D378" s="182" t="s">
        <v>75</v>
      </c>
      <c r="E378" s="178" t="b">
        <f t="shared" si="12"/>
        <v>1</v>
      </c>
      <c r="F378" s="177" t="s">
        <v>902</v>
      </c>
      <c r="G378" s="179">
        <v>46057</v>
      </c>
      <c r="H378" s="179" t="s">
        <v>350</v>
      </c>
      <c r="I378" s="177">
        <v>455000176640</v>
      </c>
      <c r="J378" s="222" t="s">
        <v>220</v>
      </c>
    </row>
    <row r="379" spans="1:10">
      <c r="A379" s="196">
        <v>1094241058</v>
      </c>
      <c r="B379" s="197" t="s">
        <v>903</v>
      </c>
      <c r="C379" s="228">
        <v>9718500</v>
      </c>
      <c r="D379" s="182" t="s">
        <v>75</v>
      </c>
      <c r="E379" s="178" t="b">
        <f t="shared" si="12"/>
        <v>1</v>
      </c>
      <c r="F379" s="177" t="s">
        <v>904</v>
      </c>
      <c r="G379" s="179">
        <v>46057</v>
      </c>
      <c r="H379" s="179" t="s">
        <v>350</v>
      </c>
      <c r="I379" s="177">
        <v>472900090987</v>
      </c>
      <c r="J379" s="222" t="s">
        <v>220</v>
      </c>
    </row>
    <row r="380" spans="1:10">
      <c r="A380" s="196">
        <v>1020757091</v>
      </c>
      <c r="B380" s="197" t="s">
        <v>905</v>
      </c>
      <c r="C380" s="228">
        <v>3118964</v>
      </c>
      <c r="D380" s="182" t="s">
        <v>75</v>
      </c>
      <c r="E380" s="178" t="b">
        <f t="shared" si="12"/>
        <v>1</v>
      </c>
      <c r="F380" s="177" t="s">
        <v>906</v>
      </c>
      <c r="G380" s="179">
        <v>46059</v>
      </c>
      <c r="H380" s="179">
        <v>46270</v>
      </c>
      <c r="I380" s="177">
        <v>384204798</v>
      </c>
      <c r="J380" s="222" t="s">
        <v>190</v>
      </c>
    </row>
    <row r="381" spans="1:10">
      <c r="A381" s="196">
        <v>72291304</v>
      </c>
      <c r="B381" s="197" t="s">
        <v>907</v>
      </c>
      <c r="C381" s="228">
        <v>10450000</v>
      </c>
      <c r="D381" s="182" t="s">
        <v>75</v>
      </c>
      <c r="E381" s="178" t="b">
        <f t="shared" si="12"/>
        <v>1</v>
      </c>
      <c r="F381" s="177" t="s">
        <v>908</v>
      </c>
      <c r="G381" s="179">
        <v>46065</v>
      </c>
      <c r="H381" s="179">
        <v>46276</v>
      </c>
      <c r="I381" s="177">
        <v>8067206453</v>
      </c>
      <c r="J381" s="222" t="s">
        <v>266</v>
      </c>
    </row>
    <row r="382" spans="1:10">
      <c r="A382" s="196"/>
      <c r="B382" s="197"/>
      <c r="C382" s="228"/>
      <c r="D382" s="182" t="s">
        <v>75</v>
      </c>
      <c r="E382" s="178" t="b">
        <f t="shared" si="12"/>
        <v>0</v>
      </c>
    </row>
    <row r="383" spans="1:10">
      <c r="A383" s="196"/>
      <c r="B383" s="197"/>
      <c r="C383" s="228"/>
      <c r="D383" s="182" t="s">
        <v>75</v>
      </c>
      <c r="E383" s="178" t="b">
        <f t="shared" si="12"/>
        <v>0</v>
      </c>
    </row>
    <row r="384" spans="1:10">
      <c r="A384" s="196"/>
      <c r="B384" s="197"/>
      <c r="C384" s="188"/>
    </row>
    <row r="385" spans="1:3">
      <c r="A385" s="196"/>
      <c r="B385" s="197"/>
      <c r="C385" s="188"/>
    </row>
    <row r="386" spans="1:3">
      <c r="A386" s="196"/>
      <c r="B386" s="197"/>
      <c r="C386" s="188"/>
    </row>
    <row r="387" spans="1:3">
      <c r="A387" s="196"/>
      <c r="B387" s="197"/>
      <c r="C387" s="188"/>
    </row>
    <row r="388" spans="1:3">
      <c r="A388" s="196"/>
      <c r="B388" s="197"/>
      <c r="C388" s="188"/>
    </row>
    <row r="389" spans="1:3">
      <c r="A389" s="196"/>
      <c r="B389" s="197"/>
      <c r="C389" s="188"/>
    </row>
    <row r="390" spans="1:3">
      <c r="A390" s="196"/>
      <c r="B390" s="197"/>
      <c r="C390" s="188"/>
    </row>
    <row r="391" spans="1:3">
      <c r="A391" s="196"/>
      <c r="B391" s="197"/>
      <c r="C391" s="188"/>
    </row>
    <row r="392" spans="1:3">
      <c r="A392" s="196"/>
      <c r="B392" s="197"/>
      <c r="C392" s="188"/>
    </row>
    <row r="393" spans="1:3">
      <c r="A393" s="196"/>
      <c r="B393" s="197"/>
      <c r="C393" s="188"/>
    </row>
    <row r="394" spans="1:3">
      <c r="A394" s="196"/>
      <c r="B394" s="197"/>
      <c r="C394" s="188"/>
    </row>
    <row r="395" spans="1:3">
      <c r="A395" s="196"/>
      <c r="B395" s="197"/>
      <c r="C395" s="188"/>
    </row>
    <row r="396" spans="1:3">
      <c r="A396" s="196"/>
      <c r="B396" s="197"/>
      <c r="C396" s="188"/>
    </row>
    <row r="397" spans="1:3">
      <c r="A397" s="196"/>
      <c r="B397" s="197"/>
      <c r="C397" s="188"/>
    </row>
    <row r="398" spans="1:3">
      <c r="A398" s="196"/>
      <c r="B398" s="197"/>
      <c r="C398" s="188"/>
    </row>
    <row r="399" spans="1:3">
      <c r="A399" s="196"/>
      <c r="B399" s="197"/>
      <c r="C399" s="188"/>
    </row>
    <row r="400" spans="1:3">
      <c r="A400" s="196"/>
      <c r="B400" s="197"/>
      <c r="C400" s="188"/>
    </row>
    <row r="401" spans="1:3">
      <c r="A401" s="196"/>
      <c r="B401" s="197"/>
      <c r="C401" s="188"/>
    </row>
    <row r="402" spans="1:3">
      <c r="A402" s="196"/>
      <c r="B402" s="197"/>
      <c r="C402" s="188"/>
    </row>
    <row r="403" spans="1:3">
      <c r="A403" s="196"/>
      <c r="B403" s="197"/>
      <c r="C403" s="188"/>
    </row>
    <row r="404" spans="1:3">
      <c r="A404" s="196"/>
      <c r="B404" s="197"/>
      <c r="C404" s="188"/>
    </row>
    <row r="405" spans="1:3">
      <c r="A405" s="196"/>
      <c r="B405" s="197"/>
      <c r="C405" s="188"/>
    </row>
    <row r="406" spans="1:3">
      <c r="A406" s="196"/>
      <c r="B406" s="197"/>
      <c r="C406" s="188"/>
    </row>
    <row r="407" spans="1:3">
      <c r="A407" s="196"/>
      <c r="B407" s="197"/>
      <c r="C407" s="188"/>
    </row>
    <row r="408" spans="1:3">
      <c r="A408" s="196"/>
      <c r="B408" s="197"/>
      <c r="C408" s="188"/>
    </row>
    <row r="409" spans="1:3">
      <c r="A409" s="196"/>
      <c r="B409" s="197"/>
      <c r="C409" s="188"/>
    </row>
    <row r="410" spans="1:3">
      <c r="A410" s="196"/>
      <c r="B410" s="197"/>
      <c r="C410" s="188"/>
    </row>
    <row r="411" spans="1:3">
      <c r="A411" s="196"/>
      <c r="B411" s="197"/>
      <c r="C411" s="188"/>
    </row>
    <row r="412" spans="1:3">
      <c r="A412" s="196"/>
      <c r="B412" s="197"/>
      <c r="C412" s="188"/>
    </row>
    <row r="413" spans="1:3">
      <c r="A413" s="196"/>
      <c r="B413" s="197"/>
      <c r="C413" s="188"/>
    </row>
    <row r="414" spans="1:3">
      <c r="A414" s="196"/>
      <c r="B414" s="197"/>
      <c r="C414" s="188"/>
    </row>
    <row r="415" spans="1:3">
      <c r="A415" s="196"/>
      <c r="B415" s="197"/>
      <c r="C415" s="188"/>
    </row>
    <row r="416" spans="1:3">
      <c r="A416" s="196"/>
      <c r="B416" s="197"/>
      <c r="C416" s="188"/>
    </row>
    <row r="417" spans="1:3">
      <c r="A417" s="196"/>
      <c r="B417" s="197"/>
      <c r="C417" s="188"/>
    </row>
    <row r="418" spans="1:3">
      <c r="A418" s="196"/>
      <c r="B418" s="197"/>
      <c r="C418" s="188"/>
    </row>
    <row r="419" spans="1:3">
      <c r="A419" s="196"/>
      <c r="B419" s="197"/>
      <c r="C419" s="188"/>
    </row>
    <row r="420" spans="1:3">
      <c r="A420" s="196"/>
      <c r="B420" s="197"/>
      <c r="C420" s="188"/>
    </row>
    <row r="421" spans="1:3">
      <c r="A421" s="196"/>
      <c r="B421" s="197"/>
      <c r="C421" s="188"/>
    </row>
    <row r="422" spans="1:3">
      <c r="A422" s="196"/>
      <c r="B422" s="197"/>
      <c r="C422" s="188"/>
    </row>
    <row r="423" spans="1:3">
      <c r="A423" s="196"/>
      <c r="B423" s="197"/>
      <c r="C423" s="188"/>
    </row>
    <row r="424" spans="1:3">
      <c r="A424" s="196"/>
      <c r="B424" s="197"/>
      <c r="C424" s="188"/>
    </row>
    <row r="425" spans="1:3">
      <c r="A425" s="196"/>
      <c r="B425" s="197"/>
      <c r="C425" s="188"/>
    </row>
    <row r="426" spans="1:3">
      <c r="A426" s="196"/>
      <c r="B426" s="197"/>
      <c r="C426" s="188"/>
    </row>
    <row r="427" spans="1:3">
      <c r="A427" s="196"/>
      <c r="B427" s="197"/>
      <c r="C427" s="188"/>
    </row>
    <row r="428" spans="1:3">
      <c r="A428" s="196"/>
      <c r="B428" s="197"/>
      <c r="C428" s="188"/>
    </row>
    <row r="429" spans="1:3">
      <c r="A429" s="196"/>
      <c r="B429" s="197"/>
      <c r="C429" s="188"/>
    </row>
    <row r="430" spans="1:3">
      <c r="A430" s="196"/>
      <c r="B430" s="197"/>
      <c r="C430" s="188"/>
    </row>
    <row r="431" spans="1:3">
      <c r="A431" s="196"/>
      <c r="B431" s="197"/>
      <c r="C431" s="188"/>
    </row>
    <row r="432" spans="1:3">
      <c r="A432" s="196"/>
      <c r="B432" s="197"/>
      <c r="C432" s="188"/>
    </row>
    <row r="433" spans="1:3">
      <c r="A433" s="196"/>
      <c r="B433" s="197"/>
      <c r="C433" s="188"/>
    </row>
    <row r="434" spans="1:3">
      <c r="A434" s="196"/>
      <c r="B434" s="197"/>
      <c r="C434" s="188"/>
    </row>
    <row r="435" spans="1:3">
      <c r="A435" s="196"/>
      <c r="B435" s="197"/>
      <c r="C435" s="188"/>
    </row>
    <row r="436" spans="1:3">
      <c r="A436" s="196"/>
      <c r="B436" s="197"/>
      <c r="C436" s="188"/>
    </row>
    <row r="437" spans="1:3">
      <c r="A437" s="196"/>
      <c r="B437" s="197"/>
      <c r="C437" s="188"/>
    </row>
    <row r="438" spans="1:3">
      <c r="A438" s="196"/>
      <c r="B438" s="197"/>
      <c r="C438" s="188"/>
    </row>
    <row r="439" spans="1:3">
      <c r="A439" s="196"/>
      <c r="B439" s="197"/>
      <c r="C439" s="188"/>
    </row>
    <row r="440" spans="1:3">
      <c r="A440" s="196"/>
      <c r="B440" s="197"/>
      <c r="C440" s="188"/>
    </row>
    <row r="441" spans="1:3">
      <c r="A441" s="196"/>
      <c r="B441" s="197"/>
      <c r="C441" s="188"/>
    </row>
    <row r="442" spans="1:3">
      <c r="A442" s="196"/>
      <c r="B442" s="197"/>
      <c r="C442" s="188"/>
    </row>
    <row r="443" spans="1:3">
      <c r="A443" s="196"/>
      <c r="B443" s="197"/>
      <c r="C443" s="188"/>
    </row>
    <row r="444" spans="1:3">
      <c r="A444" s="196"/>
      <c r="B444" s="197"/>
      <c r="C444" s="188"/>
    </row>
    <row r="445" spans="1:3">
      <c r="A445" s="196"/>
      <c r="B445" s="197"/>
      <c r="C445" s="188"/>
    </row>
    <row r="446" spans="1:3">
      <c r="A446" s="196"/>
      <c r="B446" s="197"/>
      <c r="C446" s="188"/>
    </row>
    <row r="447" spans="1:3">
      <c r="A447" s="196"/>
      <c r="B447" s="197"/>
      <c r="C447" s="188"/>
    </row>
    <row r="448" spans="1:3">
      <c r="A448" s="196"/>
      <c r="B448" s="197"/>
      <c r="C448" s="188"/>
    </row>
    <row r="449" spans="1:3">
      <c r="A449" s="196"/>
      <c r="B449" s="197"/>
      <c r="C449" s="188"/>
    </row>
    <row r="450" spans="1:3">
      <c r="A450" s="196"/>
      <c r="B450" s="197"/>
      <c r="C450" s="188"/>
    </row>
    <row r="451" spans="1:3">
      <c r="A451" s="196"/>
      <c r="B451" s="197"/>
      <c r="C451" s="188"/>
    </row>
    <row r="452" spans="1:3">
      <c r="A452" s="196"/>
      <c r="B452" s="197"/>
      <c r="C452" s="188"/>
    </row>
    <row r="453" spans="1:3">
      <c r="A453" s="196"/>
      <c r="B453" s="197"/>
      <c r="C453" s="188"/>
    </row>
    <row r="454" spans="1:3">
      <c r="A454" s="196"/>
      <c r="B454" s="197"/>
      <c r="C454" s="188"/>
    </row>
    <row r="455" spans="1:3">
      <c r="A455" s="196"/>
      <c r="B455" s="197"/>
      <c r="C455" s="188"/>
    </row>
    <row r="456" spans="1:3">
      <c r="A456" s="196"/>
      <c r="B456" s="197"/>
      <c r="C456" s="188"/>
    </row>
    <row r="457" spans="1:3">
      <c r="A457" s="196"/>
      <c r="B457" s="197"/>
      <c r="C457" s="188"/>
    </row>
    <row r="458" spans="1:3">
      <c r="A458" s="196"/>
      <c r="B458" s="197"/>
      <c r="C458" s="188"/>
    </row>
    <row r="459" spans="1:3">
      <c r="A459" s="196"/>
      <c r="B459" s="197"/>
      <c r="C459" s="188"/>
    </row>
    <row r="460" spans="1:3">
      <c r="A460" s="196"/>
      <c r="B460" s="197"/>
      <c r="C460" s="188"/>
    </row>
    <row r="461" spans="1:3">
      <c r="A461" s="196"/>
      <c r="B461" s="197"/>
      <c r="C461" s="188"/>
    </row>
    <row r="462" spans="1:3">
      <c r="A462" s="196"/>
      <c r="B462" s="197"/>
      <c r="C462" s="188"/>
    </row>
    <row r="463" spans="1:3">
      <c r="A463" s="196"/>
      <c r="B463" s="197"/>
      <c r="C463" s="188"/>
    </row>
    <row r="464" spans="1:3">
      <c r="A464" s="196"/>
      <c r="B464" s="197"/>
      <c r="C464" s="188"/>
    </row>
    <row r="465" spans="1:3">
      <c r="A465" s="196"/>
      <c r="B465" s="197"/>
      <c r="C465" s="188"/>
    </row>
    <row r="466" spans="1:3">
      <c r="A466" s="196"/>
      <c r="B466" s="197"/>
      <c r="C466" s="188"/>
    </row>
    <row r="467" spans="1:3">
      <c r="A467" s="196"/>
      <c r="B467" s="197"/>
      <c r="C467" s="188"/>
    </row>
    <row r="468" spans="1:3">
      <c r="A468" s="196"/>
      <c r="B468" s="197"/>
      <c r="C468" s="188"/>
    </row>
    <row r="469" spans="1:3">
      <c r="A469" s="196"/>
      <c r="B469" s="197"/>
      <c r="C469" s="188"/>
    </row>
    <row r="470" spans="1:3">
      <c r="A470" s="196"/>
      <c r="B470" s="197"/>
      <c r="C470" s="188"/>
    </row>
    <row r="471" spans="1:3">
      <c r="A471" s="196"/>
      <c r="B471" s="197"/>
      <c r="C471" s="188"/>
    </row>
    <row r="472" spans="1:3">
      <c r="A472" s="196"/>
      <c r="B472" s="197"/>
      <c r="C472" s="188"/>
    </row>
    <row r="473" spans="1:3">
      <c r="A473" s="196"/>
      <c r="B473" s="197"/>
      <c r="C473" s="188"/>
    </row>
    <row r="474" spans="1:3">
      <c r="A474" s="196"/>
      <c r="B474" s="197"/>
      <c r="C474" s="188"/>
    </row>
    <row r="475" spans="1:3">
      <c r="A475" s="196"/>
      <c r="B475" s="197"/>
      <c r="C475" s="188"/>
    </row>
    <row r="476" spans="1:3">
      <c r="A476" s="196"/>
      <c r="B476" s="197"/>
      <c r="C476" s="188"/>
    </row>
    <row r="477" spans="1:3">
      <c r="A477" s="196"/>
      <c r="B477" s="197"/>
      <c r="C477" s="188"/>
    </row>
    <row r="478" spans="1:3">
      <c r="A478" s="196"/>
      <c r="B478" s="197"/>
      <c r="C478" s="188"/>
    </row>
    <row r="479" spans="1:3">
      <c r="A479" s="196"/>
      <c r="B479" s="197"/>
      <c r="C479" s="188"/>
    </row>
    <row r="480" spans="1:3">
      <c r="A480" s="196"/>
      <c r="B480" s="197"/>
      <c r="C480" s="188"/>
    </row>
    <row r="481" spans="1:3">
      <c r="A481" s="196"/>
      <c r="B481" s="197"/>
      <c r="C481" s="188"/>
    </row>
    <row r="482" spans="1:3">
      <c r="A482" s="196"/>
      <c r="B482" s="197"/>
      <c r="C482" s="188"/>
    </row>
    <row r="483" spans="1:3">
      <c r="A483" s="196"/>
      <c r="B483" s="197"/>
      <c r="C483" s="188"/>
    </row>
    <row r="484" spans="1:3">
      <c r="A484" s="196"/>
      <c r="B484" s="197"/>
      <c r="C484" s="188"/>
    </row>
    <row r="485" spans="1:3">
      <c r="A485" s="196"/>
      <c r="B485" s="197"/>
      <c r="C485" s="188"/>
    </row>
    <row r="486" spans="1:3">
      <c r="A486" s="196"/>
      <c r="B486" s="197"/>
      <c r="C486" s="188"/>
    </row>
    <row r="487" spans="1:3">
      <c r="A487" s="196"/>
      <c r="B487" s="197"/>
      <c r="C487" s="188"/>
    </row>
    <row r="488" spans="1:3">
      <c r="A488" s="196"/>
      <c r="B488" s="197"/>
      <c r="C488" s="188"/>
    </row>
    <row r="489" spans="1:3">
      <c r="A489" s="196"/>
      <c r="B489" s="197"/>
      <c r="C489" s="188"/>
    </row>
    <row r="490" spans="1:3">
      <c r="A490" s="196"/>
      <c r="B490" s="197"/>
      <c r="C490" s="188"/>
    </row>
    <row r="491" spans="1:3">
      <c r="A491" s="196"/>
      <c r="B491" s="197"/>
      <c r="C491" s="188"/>
    </row>
    <row r="492" spans="1:3">
      <c r="A492" s="196"/>
      <c r="B492" s="197"/>
      <c r="C492" s="188"/>
    </row>
    <row r="493" spans="1:3">
      <c r="A493" s="196"/>
      <c r="B493" s="197"/>
      <c r="C493" s="188"/>
    </row>
    <row r="494" spans="1:3">
      <c r="A494" s="196"/>
      <c r="B494" s="197"/>
      <c r="C494" s="188"/>
    </row>
    <row r="495" spans="1:3">
      <c r="A495" s="196"/>
      <c r="B495" s="197"/>
      <c r="C495" s="188"/>
    </row>
    <row r="496" spans="1:3">
      <c r="A496" s="196"/>
      <c r="B496" s="197"/>
      <c r="C496" s="188"/>
    </row>
    <row r="497" spans="1:3">
      <c r="A497" s="196"/>
      <c r="B497" s="197"/>
      <c r="C497" s="188"/>
    </row>
    <row r="498" spans="1:3">
      <c r="A498" s="196"/>
      <c r="B498" s="197"/>
      <c r="C498" s="188"/>
    </row>
    <row r="499" spans="1:3">
      <c r="A499" s="196"/>
      <c r="B499" s="197"/>
      <c r="C499" s="188"/>
    </row>
    <row r="500" spans="1:3">
      <c r="A500" s="196"/>
      <c r="B500" s="197"/>
      <c r="C500" s="188"/>
    </row>
    <row r="501" spans="1:3">
      <c r="A501" s="196"/>
      <c r="B501" s="197"/>
      <c r="C501" s="188"/>
    </row>
    <row r="502" spans="1:3">
      <c r="A502" s="196"/>
      <c r="B502" s="197"/>
      <c r="C502" s="188"/>
    </row>
    <row r="503" spans="1:3">
      <c r="A503" s="196"/>
      <c r="B503" s="197"/>
      <c r="C503" s="188"/>
    </row>
    <row r="504" spans="1:3">
      <c r="A504" s="196"/>
      <c r="B504" s="197"/>
      <c r="C504" s="188"/>
    </row>
    <row r="505" spans="1:3">
      <c r="A505" s="196"/>
      <c r="B505" s="197"/>
      <c r="C505" s="188"/>
    </row>
    <row r="506" spans="1:3">
      <c r="A506" s="196"/>
      <c r="B506" s="197"/>
      <c r="C506" s="188"/>
    </row>
    <row r="507" spans="1:3">
      <c r="A507" s="196"/>
      <c r="B507" s="197"/>
      <c r="C507" s="188"/>
    </row>
    <row r="508" spans="1:3">
      <c r="A508" s="196"/>
      <c r="B508" s="197"/>
      <c r="C508" s="188"/>
    </row>
    <row r="509" spans="1:3">
      <c r="A509" s="196"/>
      <c r="B509" s="197"/>
      <c r="C509" s="188"/>
    </row>
    <row r="510" spans="1:3">
      <c r="A510" s="196"/>
      <c r="B510" s="197"/>
      <c r="C510" s="188"/>
    </row>
    <row r="511" spans="1:3">
      <c r="A511" s="196"/>
      <c r="B511" s="197"/>
      <c r="C511" s="188"/>
    </row>
    <row r="512" spans="1:3">
      <c r="A512" s="196"/>
      <c r="B512" s="197"/>
      <c r="C512" s="188"/>
    </row>
    <row r="513" spans="1:3">
      <c r="A513" s="196"/>
      <c r="B513" s="197"/>
      <c r="C513" s="188"/>
    </row>
    <row r="514" spans="1:3">
      <c r="A514" s="196"/>
      <c r="B514" s="197"/>
      <c r="C514" s="188"/>
    </row>
    <row r="515" spans="1:3">
      <c r="A515" s="196"/>
      <c r="B515" s="197"/>
      <c r="C515" s="188"/>
    </row>
    <row r="516" spans="1:3">
      <c r="A516" s="196"/>
      <c r="B516" s="197"/>
      <c r="C516" s="188"/>
    </row>
    <row r="517" spans="1:3">
      <c r="A517" s="196"/>
      <c r="B517" s="197"/>
      <c r="C517" s="188"/>
    </row>
    <row r="518" spans="1:3">
      <c r="A518" s="196"/>
      <c r="B518" s="197"/>
      <c r="C518" s="188"/>
    </row>
    <row r="519" spans="1:3">
      <c r="A519" s="196"/>
      <c r="B519" s="197"/>
      <c r="C519" s="188"/>
    </row>
    <row r="520" spans="1:3">
      <c r="A520" s="196"/>
      <c r="B520" s="197"/>
      <c r="C520" s="188"/>
    </row>
    <row r="521" spans="1:3">
      <c r="A521" s="196"/>
      <c r="B521" s="197"/>
      <c r="C521" s="188"/>
    </row>
    <row r="522" spans="1:3">
      <c r="A522" s="196"/>
      <c r="B522" s="197"/>
      <c r="C522" s="188"/>
    </row>
    <row r="523" spans="1:3">
      <c r="A523" s="196"/>
      <c r="B523" s="197"/>
      <c r="C523" s="188"/>
    </row>
    <row r="524" spans="1:3">
      <c r="A524" s="196"/>
      <c r="B524" s="197"/>
      <c r="C524" s="188"/>
    </row>
    <row r="525" spans="1:3">
      <c r="A525" s="196"/>
      <c r="B525" s="197"/>
      <c r="C525" s="188"/>
    </row>
    <row r="526" spans="1:3">
      <c r="A526" s="196"/>
      <c r="B526" s="197"/>
      <c r="C526" s="188"/>
    </row>
    <row r="527" spans="1:3">
      <c r="A527" s="196"/>
      <c r="B527" s="197"/>
      <c r="C527" s="188"/>
    </row>
    <row r="528" spans="1:3">
      <c r="A528" s="196"/>
      <c r="B528" s="197"/>
      <c r="C528" s="188"/>
    </row>
    <row r="529" spans="1:3">
      <c r="A529" s="196"/>
      <c r="B529" s="197"/>
      <c r="C529" s="188"/>
    </row>
    <row r="530" spans="1:3">
      <c r="A530" s="196"/>
      <c r="B530" s="197"/>
      <c r="C530" s="188"/>
    </row>
    <row r="531" spans="1:3">
      <c r="A531" s="196"/>
      <c r="B531" s="197"/>
      <c r="C531" s="188"/>
    </row>
    <row r="532" spans="1:3">
      <c r="A532" s="196"/>
      <c r="B532" s="197"/>
      <c r="C532" s="188"/>
    </row>
    <row r="533" spans="1:3">
      <c r="A533" s="196"/>
      <c r="B533" s="197"/>
      <c r="C533" s="188"/>
    </row>
    <row r="534" spans="1:3">
      <c r="A534" s="196"/>
      <c r="B534" s="197"/>
      <c r="C534" s="188"/>
    </row>
    <row r="535" spans="1:3">
      <c r="A535" s="196"/>
      <c r="B535" s="197"/>
      <c r="C535" s="188"/>
    </row>
    <row r="536" spans="1:3">
      <c r="A536" s="196"/>
      <c r="B536" s="197"/>
      <c r="C536" s="188"/>
    </row>
    <row r="537" spans="1:3">
      <c r="A537" s="196"/>
      <c r="B537" s="197"/>
      <c r="C537" s="188"/>
    </row>
    <row r="538" spans="1:3">
      <c r="A538" s="196"/>
      <c r="B538" s="197"/>
      <c r="C538" s="188"/>
    </row>
    <row r="539" spans="1:3">
      <c r="A539" s="196"/>
      <c r="B539" s="197"/>
      <c r="C539" s="188"/>
    </row>
    <row r="540" spans="1:3">
      <c r="A540" s="196"/>
      <c r="B540" s="197"/>
      <c r="C540" s="188"/>
    </row>
    <row r="541" spans="1:3">
      <c r="A541" s="196"/>
      <c r="B541" s="197"/>
      <c r="C541" s="188"/>
    </row>
    <row r="542" spans="1:3">
      <c r="A542" s="196"/>
      <c r="B542" s="197"/>
      <c r="C542" s="188"/>
    </row>
    <row r="543" spans="1:3">
      <c r="A543" s="196"/>
      <c r="B543" s="197"/>
      <c r="C543" s="188"/>
    </row>
    <row r="544" spans="1:3">
      <c r="A544" s="196"/>
      <c r="B544" s="197"/>
      <c r="C544" s="188"/>
    </row>
    <row r="545" spans="1:3">
      <c r="A545" s="196"/>
      <c r="B545" s="197"/>
      <c r="C545" s="188"/>
    </row>
    <row r="546" spans="1:3">
      <c r="A546" s="196"/>
      <c r="B546" s="197"/>
      <c r="C546" s="188"/>
    </row>
    <row r="547" spans="1:3">
      <c r="A547" s="196"/>
      <c r="B547" s="197"/>
      <c r="C547" s="188"/>
    </row>
    <row r="548" spans="1:3">
      <c r="A548" s="196"/>
      <c r="B548" s="197"/>
      <c r="C548" s="188"/>
    </row>
    <row r="549" spans="1:3">
      <c r="A549" s="196"/>
      <c r="B549" s="197"/>
      <c r="C549" s="188"/>
    </row>
    <row r="550" spans="1:3">
      <c r="A550" s="196"/>
      <c r="B550" s="197"/>
      <c r="C550" s="188"/>
    </row>
    <row r="551" spans="1:3">
      <c r="A551" s="196"/>
      <c r="B551" s="197"/>
      <c r="C551" s="188"/>
    </row>
    <row r="552" spans="1:3">
      <c r="A552" s="196"/>
      <c r="B552" s="197"/>
      <c r="C552" s="188"/>
    </row>
    <row r="553" spans="1:3">
      <c r="A553" s="196"/>
      <c r="B553" s="197"/>
      <c r="C553" s="188"/>
    </row>
    <row r="554" spans="1:3">
      <c r="A554" s="196"/>
      <c r="B554" s="197"/>
      <c r="C554" s="188"/>
    </row>
    <row r="555" spans="1:3">
      <c r="A555" s="196"/>
      <c r="B555" s="197"/>
      <c r="C555" s="188"/>
    </row>
    <row r="556" spans="1:3">
      <c r="A556" s="196"/>
      <c r="B556" s="197"/>
      <c r="C556" s="188"/>
    </row>
    <row r="557" spans="1:3">
      <c r="A557" s="196"/>
      <c r="B557" s="197"/>
      <c r="C557" s="188"/>
    </row>
    <row r="558" spans="1:3">
      <c r="A558" s="196"/>
      <c r="B558" s="197"/>
      <c r="C558" s="188"/>
    </row>
    <row r="559" spans="1:3">
      <c r="A559" s="196"/>
      <c r="B559" s="197"/>
      <c r="C559" s="188"/>
    </row>
    <row r="560" spans="1:3">
      <c r="A560" s="196"/>
      <c r="B560" s="197"/>
      <c r="C560" s="188"/>
    </row>
    <row r="561" spans="1:3">
      <c r="A561" s="196"/>
      <c r="B561" s="197"/>
      <c r="C561" s="188"/>
    </row>
    <row r="562" spans="1:3">
      <c r="A562" s="196"/>
      <c r="B562" s="197"/>
      <c r="C562" s="188"/>
    </row>
    <row r="563" spans="1:3">
      <c r="A563" s="196"/>
      <c r="B563" s="197"/>
      <c r="C563" s="188"/>
    </row>
    <row r="564" spans="1:3">
      <c r="A564" s="196"/>
      <c r="B564" s="197"/>
      <c r="C564" s="188"/>
    </row>
    <row r="565" spans="1:3">
      <c r="A565" s="196"/>
      <c r="B565" s="197"/>
      <c r="C565" s="188"/>
    </row>
    <row r="566" spans="1:3">
      <c r="A566" s="196"/>
      <c r="B566" s="197"/>
      <c r="C566" s="188"/>
    </row>
    <row r="567" spans="1:3">
      <c r="A567" s="196"/>
      <c r="B567" s="197"/>
      <c r="C567" s="188"/>
    </row>
    <row r="568" spans="1:3">
      <c r="A568" s="196"/>
      <c r="B568" s="197"/>
      <c r="C568" s="188"/>
    </row>
    <row r="569" spans="1:3">
      <c r="A569" s="196"/>
      <c r="B569" s="197"/>
      <c r="C569" s="188"/>
    </row>
    <row r="570" spans="1:3">
      <c r="A570" s="196"/>
      <c r="B570" s="197"/>
      <c r="C570" s="188"/>
    </row>
    <row r="571" spans="1:3">
      <c r="A571" s="196"/>
      <c r="B571" s="197"/>
      <c r="C571" s="188"/>
    </row>
    <row r="572" spans="1:3">
      <c r="A572" s="196"/>
      <c r="B572" s="197"/>
      <c r="C572" s="188"/>
    </row>
    <row r="573" spans="1:3">
      <c r="A573" s="196"/>
      <c r="B573" s="197"/>
      <c r="C573" s="188"/>
    </row>
    <row r="574" spans="1:3">
      <c r="A574" s="196"/>
      <c r="B574" s="197"/>
      <c r="C574" s="188"/>
    </row>
    <row r="575" spans="1:3">
      <c r="A575" s="196"/>
      <c r="B575" s="197"/>
      <c r="C575" s="188"/>
    </row>
    <row r="576" spans="1:3">
      <c r="A576" s="196"/>
      <c r="B576" s="197"/>
      <c r="C576" s="188"/>
    </row>
    <row r="577" spans="1:3">
      <c r="A577" s="196"/>
      <c r="B577" s="197"/>
      <c r="C577" s="188"/>
    </row>
    <row r="578" spans="1:3">
      <c r="A578" s="196"/>
      <c r="B578" s="197"/>
      <c r="C578" s="188"/>
    </row>
    <row r="579" spans="1:3">
      <c r="A579" s="196"/>
      <c r="B579" s="197"/>
      <c r="C579" s="188"/>
    </row>
    <row r="580" spans="1:3">
      <c r="A580" s="196"/>
      <c r="B580" s="197"/>
      <c r="C580" s="188"/>
    </row>
    <row r="581" spans="1:3">
      <c r="A581" s="196"/>
      <c r="B581" s="197"/>
      <c r="C581" s="188"/>
    </row>
    <row r="582" spans="1:3">
      <c r="A582" s="196"/>
      <c r="B582" s="197"/>
      <c r="C582" s="188"/>
    </row>
    <row r="583" spans="1:3">
      <c r="A583" s="196"/>
      <c r="B583" s="197"/>
      <c r="C583" s="188"/>
    </row>
    <row r="584" spans="1:3">
      <c r="A584" s="196"/>
      <c r="B584" s="197"/>
      <c r="C584" s="188"/>
    </row>
    <row r="585" spans="1:3">
      <c r="A585" s="196"/>
      <c r="B585" s="197"/>
      <c r="C585" s="188"/>
    </row>
    <row r="586" spans="1:3">
      <c r="A586" s="196"/>
      <c r="B586" s="197"/>
      <c r="C586" s="188"/>
    </row>
    <row r="587" spans="1:3">
      <c r="A587" s="196"/>
      <c r="B587" s="197"/>
      <c r="C587" s="188"/>
    </row>
    <row r="588" spans="1:3">
      <c r="A588" s="196"/>
      <c r="B588" s="197"/>
      <c r="C588" s="188"/>
    </row>
    <row r="589" spans="1:3">
      <c r="A589" s="196"/>
      <c r="B589" s="197"/>
      <c r="C589" s="188"/>
    </row>
    <row r="590" spans="1:3">
      <c r="A590" s="196"/>
      <c r="B590" s="197"/>
      <c r="C590" s="188"/>
    </row>
    <row r="591" spans="1:3">
      <c r="A591" s="196"/>
      <c r="B591" s="197"/>
      <c r="C591" s="188"/>
    </row>
    <row r="592" spans="1:3">
      <c r="A592" s="196"/>
      <c r="B592" s="197"/>
      <c r="C592" s="188"/>
    </row>
    <row r="593" spans="1:3">
      <c r="A593" s="196"/>
      <c r="B593" s="197"/>
      <c r="C593" s="188"/>
    </row>
    <row r="594" spans="1:3">
      <c r="A594" s="196"/>
      <c r="B594" s="197"/>
      <c r="C594" s="188"/>
    </row>
    <row r="595" spans="1:3">
      <c r="A595" s="196"/>
      <c r="B595" s="197"/>
      <c r="C595" s="188"/>
    </row>
    <row r="596" spans="1:3">
      <c r="A596" s="196"/>
      <c r="B596" s="197"/>
      <c r="C596" s="188"/>
    </row>
    <row r="597" spans="1:3">
      <c r="A597" s="196"/>
      <c r="B597" s="197"/>
      <c r="C597" s="188"/>
    </row>
    <row r="598" spans="1:3">
      <c r="A598" s="196"/>
      <c r="B598" s="197"/>
      <c r="C598" s="188"/>
    </row>
    <row r="599" spans="1:3">
      <c r="A599" s="196"/>
      <c r="B599" s="197"/>
      <c r="C599" s="188"/>
    </row>
    <row r="600" spans="1:3">
      <c r="A600" s="196"/>
      <c r="B600" s="197"/>
      <c r="C600" s="188"/>
    </row>
    <row r="601" spans="1:3">
      <c r="A601" s="196"/>
      <c r="B601" s="197"/>
      <c r="C601" s="188"/>
    </row>
    <row r="602" spans="1:3">
      <c r="A602" s="196"/>
      <c r="B602" s="197"/>
      <c r="C602" s="188"/>
    </row>
    <row r="603" spans="1:3">
      <c r="A603" s="196"/>
      <c r="B603" s="197"/>
      <c r="C603" s="188"/>
    </row>
    <row r="604" spans="1:3">
      <c r="A604" s="196"/>
      <c r="B604" s="197"/>
      <c r="C604" s="188"/>
    </row>
    <row r="605" spans="1:3">
      <c r="A605" s="196"/>
      <c r="B605" s="197"/>
      <c r="C605" s="188"/>
    </row>
    <row r="606" spans="1:3">
      <c r="A606" s="196"/>
      <c r="B606" s="197"/>
      <c r="C606" s="188"/>
    </row>
    <row r="607" spans="1:3">
      <c r="A607" s="196"/>
      <c r="B607" s="197"/>
      <c r="C607" s="188"/>
    </row>
    <row r="608" spans="1:3">
      <c r="A608" s="196"/>
      <c r="B608" s="197"/>
      <c r="C608" s="188"/>
    </row>
    <row r="609" spans="1:3">
      <c r="A609" s="196"/>
      <c r="B609" s="197"/>
      <c r="C609" s="188"/>
    </row>
    <row r="610" spans="1:3">
      <c r="A610" s="196"/>
      <c r="B610" s="197"/>
      <c r="C610" s="188"/>
    </row>
    <row r="611" spans="1:3">
      <c r="A611" s="196"/>
      <c r="B611" s="197"/>
      <c r="C611" s="188"/>
    </row>
    <row r="612" spans="1:3">
      <c r="A612" s="196"/>
      <c r="B612" s="197"/>
      <c r="C612" s="188"/>
    </row>
    <row r="613" spans="1:3">
      <c r="A613" s="196"/>
      <c r="B613" s="197"/>
      <c r="C613" s="188"/>
    </row>
    <row r="614" spans="1:3">
      <c r="A614" s="196"/>
      <c r="B614" s="197"/>
      <c r="C614" s="188"/>
    </row>
    <row r="615" spans="1:3">
      <c r="A615" s="196"/>
      <c r="B615" s="197"/>
      <c r="C615" s="188"/>
    </row>
    <row r="616" spans="1:3">
      <c r="A616" s="196"/>
      <c r="B616" s="197"/>
      <c r="C616" s="188"/>
    </row>
    <row r="617" spans="1:3">
      <c r="A617" s="196"/>
      <c r="B617" s="197"/>
      <c r="C617" s="188"/>
    </row>
    <row r="618" spans="1:3">
      <c r="A618" s="196"/>
      <c r="B618" s="197"/>
      <c r="C618" s="188"/>
    </row>
    <row r="619" spans="1:3">
      <c r="A619" s="196"/>
      <c r="B619" s="197"/>
      <c r="C619" s="188"/>
    </row>
    <row r="620" spans="1:3">
      <c r="A620" s="196"/>
      <c r="B620" s="197"/>
      <c r="C620" s="188"/>
    </row>
    <row r="621" spans="1:3">
      <c r="A621" s="196"/>
      <c r="B621" s="197"/>
      <c r="C621" s="188"/>
    </row>
    <row r="622" spans="1:3">
      <c r="A622" s="196"/>
      <c r="B622" s="197"/>
      <c r="C622" s="188"/>
    </row>
    <row r="623" spans="1:3">
      <c r="A623" s="196"/>
      <c r="B623" s="197"/>
      <c r="C623" s="188"/>
    </row>
    <row r="624" spans="1:3">
      <c r="A624" s="196"/>
      <c r="B624" s="197"/>
      <c r="C624" s="188"/>
    </row>
    <row r="625" spans="1:3">
      <c r="A625" s="196"/>
      <c r="B625" s="197"/>
      <c r="C625" s="188"/>
    </row>
    <row r="626" spans="1:3">
      <c r="A626" s="196"/>
      <c r="B626" s="197"/>
      <c r="C626" s="188"/>
    </row>
    <row r="627" spans="1:3">
      <c r="A627" s="196"/>
      <c r="B627" s="197"/>
      <c r="C627" s="188"/>
    </row>
    <row r="628" spans="1:3">
      <c r="A628" s="196"/>
      <c r="B628" s="197"/>
      <c r="C628" s="188"/>
    </row>
    <row r="629" spans="1:3">
      <c r="A629" s="196"/>
      <c r="B629" s="197"/>
      <c r="C629" s="188"/>
    </row>
    <row r="630" spans="1:3">
      <c r="A630" s="196"/>
      <c r="B630" s="197"/>
      <c r="C630" s="188"/>
    </row>
    <row r="631" spans="1:3">
      <c r="A631" s="196"/>
      <c r="B631" s="197"/>
      <c r="C631" s="188"/>
    </row>
    <row r="632" spans="1:3">
      <c r="A632" s="196"/>
      <c r="B632" s="197"/>
      <c r="C632" s="188"/>
    </row>
    <row r="633" spans="1:3">
      <c r="A633" s="196"/>
      <c r="B633" s="197"/>
      <c r="C633" s="188"/>
    </row>
    <row r="634" spans="1:3">
      <c r="A634" s="196"/>
      <c r="B634" s="197"/>
      <c r="C634" s="188"/>
    </row>
    <row r="635" spans="1:3">
      <c r="A635" s="196"/>
      <c r="B635" s="197"/>
      <c r="C635" s="188"/>
    </row>
    <row r="636" spans="1:3">
      <c r="A636" s="196"/>
      <c r="B636" s="197"/>
      <c r="C636" s="188"/>
    </row>
    <row r="637" spans="1:3">
      <c r="A637" s="196"/>
      <c r="B637" s="197"/>
      <c r="C637" s="188"/>
    </row>
    <row r="638" spans="1:3">
      <c r="A638" s="196"/>
      <c r="B638" s="197"/>
      <c r="C638" s="188"/>
    </row>
    <row r="639" spans="1:3">
      <c r="A639" s="196"/>
      <c r="B639" s="197"/>
      <c r="C639" s="188"/>
    </row>
    <row r="640" spans="1:3">
      <c r="A640" s="196"/>
      <c r="B640" s="197"/>
      <c r="C640" s="188"/>
    </row>
    <row r="641" spans="1:3">
      <c r="A641" s="196"/>
      <c r="B641" s="197"/>
      <c r="C641" s="188"/>
    </row>
    <row r="642" spans="1:3">
      <c r="A642" s="196"/>
      <c r="B642" s="197"/>
      <c r="C642" s="188"/>
    </row>
    <row r="643" spans="1:3">
      <c r="A643" s="196"/>
      <c r="B643" s="197"/>
      <c r="C643" s="188"/>
    </row>
    <row r="644" spans="1:3">
      <c r="A644" s="196"/>
      <c r="B644" s="197"/>
      <c r="C644" s="188"/>
    </row>
    <row r="645" spans="1:3">
      <c r="A645" s="196"/>
      <c r="B645" s="197"/>
      <c r="C645" s="188"/>
    </row>
    <row r="646" spans="1:3">
      <c r="A646" s="196"/>
      <c r="B646" s="197"/>
      <c r="C646" s="188"/>
    </row>
    <row r="647" spans="1:3">
      <c r="A647" s="196"/>
      <c r="B647" s="197"/>
      <c r="C647" s="188"/>
    </row>
    <row r="648" spans="1:3">
      <c r="A648" s="196"/>
      <c r="B648" s="197"/>
      <c r="C648" s="188"/>
    </row>
    <row r="649" spans="1:3">
      <c r="A649" s="196"/>
      <c r="B649" s="197"/>
      <c r="C649" s="188"/>
    </row>
    <row r="650" spans="1:3">
      <c r="A650" s="196"/>
      <c r="B650" s="197"/>
      <c r="C650" s="188"/>
    </row>
    <row r="651" spans="1:3">
      <c r="A651" s="196"/>
      <c r="B651" s="197"/>
      <c r="C651" s="188"/>
    </row>
    <row r="652" spans="1:3">
      <c r="A652" s="196"/>
      <c r="B652" s="197"/>
      <c r="C652" s="188"/>
    </row>
    <row r="653" spans="1:3">
      <c r="A653" s="196"/>
      <c r="B653" s="197"/>
      <c r="C653" s="188"/>
    </row>
    <row r="654" spans="1:3">
      <c r="A654" s="196"/>
      <c r="B654" s="197"/>
      <c r="C654" s="188"/>
    </row>
    <row r="655" spans="1:3">
      <c r="A655" s="196"/>
      <c r="B655" s="197"/>
      <c r="C655" s="188"/>
    </row>
    <row r="656" spans="1:3">
      <c r="A656" s="196"/>
      <c r="B656" s="197"/>
      <c r="C656" s="188"/>
    </row>
    <row r="657" spans="1:9">
      <c r="A657" s="196"/>
      <c r="B657" s="197"/>
      <c r="C657" s="188"/>
    </row>
    <row r="658" spans="1:9">
      <c r="A658" s="196"/>
      <c r="B658" s="197"/>
      <c r="C658" s="188"/>
    </row>
    <row r="659" spans="1:9">
      <c r="A659" s="196"/>
      <c r="B659" s="197"/>
      <c r="C659" s="188"/>
    </row>
    <row r="660" spans="1:9">
      <c r="A660" s="196"/>
      <c r="B660" s="197"/>
      <c r="C660" s="188"/>
    </row>
    <row r="661" spans="1:9">
      <c r="A661" s="196"/>
      <c r="B661" s="197"/>
      <c r="C661" s="188"/>
    </row>
    <row r="662" spans="1:9">
      <c r="A662" s="196"/>
      <c r="B662" s="197"/>
      <c r="C662" s="188"/>
    </row>
    <row r="663" spans="1:9">
      <c r="A663" s="196"/>
      <c r="B663" s="197"/>
      <c r="C663" s="188"/>
    </row>
    <row r="664" spans="1:9">
      <c r="A664" s="196"/>
      <c r="B664" s="198"/>
      <c r="C664" s="188"/>
    </row>
    <row r="665" spans="1:9">
      <c r="A665" s="196"/>
      <c r="B665" s="197"/>
      <c r="C665" s="188"/>
    </row>
    <row r="666" spans="1:9">
      <c r="A666" s="196"/>
      <c r="B666" s="197"/>
      <c r="C666" s="188"/>
    </row>
    <row r="667" spans="1:9">
      <c r="A667" s="196"/>
      <c r="B667" s="197"/>
      <c r="C667" s="188"/>
    </row>
    <row r="668" spans="1:9">
      <c r="A668" s="196"/>
      <c r="B668" s="197"/>
      <c r="C668" s="188"/>
    </row>
    <row r="669" spans="1:9">
      <c r="A669" s="196"/>
      <c r="B669" s="197"/>
      <c r="C669" s="188"/>
    </row>
    <row r="670" spans="1:9">
      <c r="A670" s="196"/>
      <c r="B670" s="197"/>
      <c r="C670" s="188"/>
      <c r="I670" s="177" t="str">
        <f>UPPER(H672)</f>
        <v/>
      </c>
    </row>
    <row r="671" spans="1:9">
      <c r="A671" s="196"/>
      <c r="B671" s="197"/>
      <c r="C671" s="188"/>
    </row>
    <row r="672" spans="1:9" ht="15.5">
      <c r="A672" s="196"/>
      <c r="B672" s="197"/>
      <c r="C672" s="188"/>
      <c r="H672" s="200"/>
    </row>
    <row r="673" spans="1:3">
      <c r="A673" s="196"/>
      <c r="B673" s="197"/>
      <c r="C673" s="188"/>
    </row>
    <row r="674" spans="1:3">
      <c r="A674" s="196"/>
      <c r="B674" s="197"/>
      <c r="C674" s="188"/>
    </row>
    <row r="675" spans="1:3">
      <c r="A675" s="196"/>
      <c r="B675" s="197"/>
      <c r="C675" s="188"/>
    </row>
    <row r="676" spans="1:3">
      <c r="A676" s="196"/>
      <c r="B676" s="197"/>
      <c r="C676" s="188"/>
    </row>
    <row r="677" spans="1:3">
      <c r="A677" s="196"/>
      <c r="B677" s="197"/>
      <c r="C677" s="188"/>
    </row>
    <row r="678" spans="1:3">
      <c r="A678" s="196"/>
      <c r="B678" s="197"/>
      <c r="C678" s="188"/>
    </row>
    <row r="679" spans="1:3">
      <c r="A679" s="196"/>
      <c r="B679" s="197"/>
      <c r="C679" s="188"/>
    </row>
    <row r="680" spans="1:3">
      <c r="A680" s="196"/>
      <c r="B680" s="197"/>
      <c r="C680" s="188"/>
    </row>
    <row r="681" spans="1:3">
      <c r="A681" s="196"/>
      <c r="B681" s="197"/>
      <c r="C681" s="188"/>
    </row>
    <row r="682" spans="1:3">
      <c r="A682" s="196"/>
      <c r="B682" s="197"/>
      <c r="C682" s="188"/>
    </row>
    <row r="683" spans="1:3">
      <c r="A683" s="196"/>
      <c r="B683" s="197"/>
      <c r="C683" s="188"/>
    </row>
    <row r="684" spans="1:3">
      <c r="A684" s="196"/>
      <c r="B684" s="197"/>
      <c r="C684" s="188"/>
    </row>
    <row r="685" spans="1:3">
      <c r="A685" s="196"/>
      <c r="B685" s="197"/>
      <c r="C685" s="188"/>
    </row>
    <row r="686" spans="1:3">
      <c r="A686" s="196"/>
      <c r="B686" s="197"/>
      <c r="C686" s="188"/>
    </row>
    <row r="687" spans="1:3">
      <c r="A687" s="196"/>
      <c r="B687" s="197"/>
      <c r="C687" s="188"/>
    </row>
    <row r="688" spans="1:3">
      <c r="A688" s="196"/>
      <c r="B688" s="197"/>
      <c r="C688" s="188"/>
    </row>
    <row r="689" spans="1:3">
      <c r="A689" s="196"/>
      <c r="B689" s="197"/>
      <c r="C689" s="188"/>
    </row>
    <row r="690" spans="1:3">
      <c r="A690" s="196"/>
      <c r="B690" s="197"/>
      <c r="C690" s="188"/>
    </row>
    <row r="691" spans="1:3">
      <c r="A691" s="196"/>
      <c r="B691" s="197"/>
      <c r="C691" s="188"/>
    </row>
    <row r="692" spans="1:3">
      <c r="A692" s="196"/>
      <c r="B692" s="197"/>
      <c r="C692" s="188"/>
    </row>
    <row r="693" spans="1:3">
      <c r="A693" s="196"/>
      <c r="B693" s="197"/>
      <c r="C693" s="188"/>
    </row>
    <row r="694" spans="1:3">
      <c r="A694" s="196"/>
      <c r="B694" s="197"/>
      <c r="C694" s="188"/>
    </row>
    <row r="695" spans="1:3">
      <c r="A695" s="196"/>
      <c r="B695" s="197"/>
      <c r="C695" s="188"/>
    </row>
    <row r="696" spans="1:3">
      <c r="A696" s="196"/>
      <c r="B696" s="197"/>
      <c r="C696" s="188"/>
    </row>
    <row r="697" spans="1:3">
      <c r="A697" s="196"/>
      <c r="B697" s="197"/>
      <c r="C697" s="188"/>
    </row>
    <row r="698" spans="1:3">
      <c r="A698" s="196"/>
      <c r="B698" s="197"/>
      <c r="C698" s="188"/>
    </row>
    <row r="699" spans="1:3">
      <c r="A699" s="196"/>
      <c r="B699" s="197"/>
      <c r="C699" s="188"/>
    </row>
    <row r="700" spans="1:3">
      <c r="A700" s="196"/>
      <c r="B700" s="197"/>
      <c r="C700" s="188"/>
    </row>
    <row r="701" spans="1:3">
      <c r="A701" s="196"/>
      <c r="B701" s="197"/>
      <c r="C701" s="188"/>
    </row>
    <row r="702" spans="1:3">
      <c r="A702" s="196"/>
      <c r="B702" s="197"/>
      <c r="C702" s="188"/>
    </row>
    <row r="703" spans="1:3">
      <c r="A703" s="196"/>
      <c r="B703" s="197"/>
      <c r="C703" s="188"/>
    </row>
    <row r="704" spans="1:3">
      <c r="A704" s="196"/>
      <c r="B704" s="197"/>
      <c r="C704" s="188"/>
    </row>
    <row r="705" spans="1:3">
      <c r="A705" s="196"/>
      <c r="B705" s="197"/>
      <c r="C705" s="188"/>
    </row>
    <row r="706" spans="1:3">
      <c r="A706" s="196"/>
      <c r="B706" s="197"/>
      <c r="C706" s="188"/>
    </row>
    <row r="707" spans="1:3">
      <c r="A707" s="196"/>
      <c r="B707" s="197"/>
      <c r="C707" s="188"/>
    </row>
    <row r="708" spans="1:3">
      <c r="A708" s="196"/>
      <c r="B708" s="197"/>
      <c r="C708" s="188"/>
    </row>
    <row r="709" spans="1:3">
      <c r="A709" s="196"/>
      <c r="B709" s="197"/>
      <c r="C709" s="188"/>
    </row>
    <row r="710" spans="1:3">
      <c r="A710" s="196"/>
      <c r="B710" s="197"/>
      <c r="C710" s="188"/>
    </row>
    <row r="711" spans="1:3">
      <c r="A711" s="196"/>
      <c r="B711" s="197"/>
      <c r="C711" s="188"/>
    </row>
    <row r="712" spans="1:3">
      <c r="A712" s="196"/>
      <c r="B712" s="197"/>
      <c r="C712" s="188"/>
    </row>
    <row r="713" spans="1:3">
      <c r="A713" s="196"/>
      <c r="B713" s="197"/>
      <c r="C713" s="188"/>
    </row>
    <row r="714" spans="1:3">
      <c r="A714" s="196"/>
      <c r="B714" s="197"/>
      <c r="C714" s="188"/>
    </row>
    <row r="715" spans="1:3">
      <c r="A715" s="196"/>
      <c r="B715" s="197"/>
      <c r="C715" s="188"/>
    </row>
    <row r="716" spans="1:3">
      <c r="A716" s="196"/>
      <c r="B716" s="197"/>
      <c r="C716" s="188"/>
    </row>
    <row r="717" spans="1:3">
      <c r="A717" s="196"/>
      <c r="B717" s="197"/>
      <c r="C717" s="188"/>
    </row>
    <row r="718" spans="1:3">
      <c r="A718" s="196"/>
      <c r="B718" s="197"/>
      <c r="C718" s="188"/>
    </row>
    <row r="719" spans="1:3">
      <c r="A719" s="196"/>
      <c r="B719" s="197"/>
      <c r="C719" s="188"/>
    </row>
    <row r="720" spans="1:3">
      <c r="A720" s="196"/>
      <c r="B720" s="197"/>
      <c r="C720" s="188"/>
    </row>
    <row r="721" spans="1:7">
      <c r="A721" s="196"/>
      <c r="B721" s="197"/>
      <c r="C721" s="188"/>
    </row>
    <row r="722" spans="1:7">
      <c r="A722" s="196"/>
      <c r="B722" s="197"/>
      <c r="C722" s="188"/>
    </row>
    <row r="723" spans="1:7">
      <c r="A723" s="196"/>
      <c r="B723" s="197"/>
      <c r="C723" s="188"/>
    </row>
    <row r="724" spans="1:7">
      <c r="A724" s="196"/>
      <c r="B724" s="197"/>
      <c r="C724" s="188"/>
    </row>
    <row r="725" spans="1:7">
      <c r="A725" s="196"/>
      <c r="B725" s="197"/>
      <c r="C725" s="188"/>
    </row>
    <row r="726" spans="1:7">
      <c r="A726" s="196"/>
      <c r="B726" s="197"/>
      <c r="C726" s="188"/>
    </row>
    <row r="727" spans="1:7">
      <c r="A727" s="196"/>
      <c r="B727" s="197"/>
      <c r="C727" s="188"/>
    </row>
    <row r="728" spans="1:7">
      <c r="A728" s="196"/>
      <c r="B728" s="197"/>
      <c r="C728" s="188"/>
    </row>
    <row r="729" spans="1:7">
      <c r="A729" s="196"/>
      <c r="B729" s="197"/>
      <c r="C729" s="188"/>
    </row>
    <row r="730" spans="1:7" ht="15.5">
      <c r="A730" s="196"/>
      <c r="B730" s="197"/>
      <c r="C730" s="188"/>
      <c r="F730" s="199"/>
    </row>
    <row r="731" spans="1:7" ht="15.5">
      <c r="A731" s="196"/>
      <c r="B731" s="197"/>
      <c r="C731" s="188"/>
      <c r="G731" s="200"/>
    </row>
    <row r="732" spans="1:7" ht="15.5">
      <c r="A732" s="196"/>
      <c r="B732" s="197"/>
      <c r="C732" s="188"/>
      <c r="D732" s="199"/>
      <c r="E732" s="199"/>
    </row>
    <row r="733" spans="1:7">
      <c r="A733" s="196"/>
      <c r="B733" s="197"/>
      <c r="C733" s="188"/>
    </row>
    <row r="734" spans="1:7">
      <c r="A734" s="196"/>
      <c r="B734" s="197"/>
      <c r="C734" s="188"/>
    </row>
    <row r="735" spans="1:7">
      <c r="A735" s="196"/>
      <c r="B735" s="197"/>
      <c r="C735" s="188"/>
    </row>
    <row r="736" spans="1:7" ht="15.5">
      <c r="A736" s="196"/>
      <c r="B736" s="197"/>
      <c r="C736" s="188"/>
      <c r="F736" s="199"/>
    </row>
    <row r="737" spans="1:7" ht="15.5">
      <c r="A737" s="196"/>
      <c r="B737" s="197"/>
      <c r="C737" s="188"/>
      <c r="G737" s="200"/>
    </row>
    <row r="738" spans="1:7" ht="15.5">
      <c r="A738" s="201"/>
      <c r="B738" s="197"/>
      <c r="C738" s="188" t="s">
        <v>909</v>
      </c>
      <c r="D738" s="199"/>
      <c r="E738" s="199"/>
    </row>
    <row r="739" spans="1:7">
      <c r="A739" s="196"/>
      <c r="B739" s="197"/>
      <c r="C739" s="188" t="s">
        <v>910</v>
      </c>
    </row>
    <row r="740" spans="1:7">
      <c r="A740" s="196"/>
      <c r="B740" s="197"/>
      <c r="C740" s="188" t="s">
        <v>911</v>
      </c>
    </row>
    <row r="741" spans="1:7">
      <c r="A741" s="196"/>
      <c r="B741" s="197"/>
      <c r="C741" s="188" t="s">
        <v>912</v>
      </c>
    </row>
    <row r="742" spans="1:7">
      <c r="A742" s="196"/>
      <c r="B742" s="197"/>
      <c r="C742" s="188" t="s">
        <v>913</v>
      </c>
    </row>
    <row r="743" spans="1:7">
      <c r="A743" s="196"/>
      <c r="B743" s="197"/>
      <c r="C743" s="188" t="s">
        <v>910</v>
      </c>
    </row>
    <row r="744" spans="1:7">
      <c r="A744" s="196"/>
      <c r="B744" s="197"/>
      <c r="C744" s="188" t="s">
        <v>914</v>
      </c>
    </row>
    <row r="745" spans="1:7">
      <c r="A745" s="196"/>
      <c r="B745" s="197"/>
      <c r="C745" s="188" t="s">
        <v>915</v>
      </c>
    </row>
    <row r="746" spans="1:7">
      <c r="A746" s="202"/>
      <c r="B746" s="197"/>
      <c r="C746" s="188" t="s">
        <v>916</v>
      </c>
    </row>
    <row r="747" spans="1:7">
      <c r="A747" s="196"/>
      <c r="B747" s="197"/>
      <c r="C747" s="188" t="s">
        <v>917</v>
      </c>
    </row>
    <row r="748" spans="1:7">
      <c r="A748" s="196"/>
      <c r="B748" s="203"/>
      <c r="C748" s="188" t="s">
        <v>918</v>
      </c>
    </row>
    <row r="749" spans="1:7">
      <c r="A749" s="196"/>
      <c r="B749" s="203"/>
      <c r="C749" s="188" t="s">
        <v>919</v>
      </c>
    </row>
    <row r="750" spans="1:7">
      <c r="A750" s="204"/>
      <c r="B750" s="203"/>
      <c r="C750" s="188" t="s">
        <v>920</v>
      </c>
    </row>
    <row r="751" spans="1:7">
      <c r="A751" s="204"/>
      <c r="B751" s="203"/>
      <c r="C751" s="189">
        <v>22539938430</v>
      </c>
    </row>
    <row r="752" spans="1:7">
      <c r="A752" s="204"/>
      <c r="B752" s="197"/>
      <c r="C752" s="188" t="s">
        <v>921</v>
      </c>
    </row>
    <row r="753" spans="1:3">
      <c r="A753" s="196"/>
      <c r="B753" s="197"/>
      <c r="C753" s="188" t="s">
        <v>922</v>
      </c>
    </row>
    <row r="754" spans="1:3">
      <c r="A754" s="196"/>
      <c r="B754" s="197"/>
      <c r="C754" s="188" t="s">
        <v>923</v>
      </c>
    </row>
    <row r="755" spans="1:3">
      <c r="A755" s="196"/>
      <c r="B755" s="197"/>
      <c r="C755" s="188" t="s">
        <v>924</v>
      </c>
    </row>
    <row r="756" spans="1:3">
      <c r="A756" s="196"/>
      <c r="B756" s="198"/>
      <c r="C756" s="188" t="s">
        <v>925</v>
      </c>
    </row>
    <row r="757" spans="1:3">
      <c r="A757" s="196"/>
      <c r="B757" s="197"/>
      <c r="C757" s="188">
        <v>3028887867</v>
      </c>
    </row>
    <row r="758" spans="1:3">
      <c r="A758" s="205"/>
      <c r="B758" s="198"/>
      <c r="C758" s="189">
        <v>79703360</v>
      </c>
    </row>
    <row r="759" spans="1:3">
      <c r="A759" s="196"/>
      <c r="B759" s="197"/>
      <c r="C759" s="188" t="s">
        <v>926</v>
      </c>
    </row>
    <row r="760" spans="1:3">
      <c r="A760" s="196"/>
      <c r="B760" s="197"/>
      <c r="C760" s="188" t="s">
        <v>927</v>
      </c>
    </row>
    <row r="761" spans="1:3">
      <c r="A761" s="196"/>
      <c r="B761" s="198"/>
      <c r="C761" s="188" t="s">
        <v>928</v>
      </c>
    </row>
    <row r="762" spans="1:3">
      <c r="A762" s="196"/>
      <c r="B762" s="198"/>
      <c r="C762" s="189">
        <v>9282000546</v>
      </c>
    </row>
    <row r="763" spans="1:3">
      <c r="A763" s="196"/>
      <c r="B763" s="198"/>
      <c r="C763" s="189">
        <v>332178854</v>
      </c>
    </row>
    <row r="764" spans="1:3">
      <c r="A764" s="196"/>
      <c r="B764" s="197"/>
      <c r="C764" s="188" t="s">
        <v>929</v>
      </c>
    </row>
    <row r="765" spans="1:3">
      <c r="A765" s="196"/>
      <c r="B765" s="197"/>
      <c r="C765" s="188" t="s">
        <v>930</v>
      </c>
    </row>
    <row r="766" spans="1:3">
      <c r="A766" s="196"/>
      <c r="B766" s="197"/>
      <c r="C766" s="188" t="s">
        <v>931</v>
      </c>
    </row>
    <row r="767" spans="1:3">
      <c r="A767" s="196"/>
      <c r="B767" s="198"/>
      <c r="C767" s="188" t="s">
        <v>932</v>
      </c>
    </row>
    <row r="768" spans="1:3">
      <c r="A768" s="196"/>
      <c r="B768" s="197"/>
      <c r="C768" s="188" t="s">
        <v>933</v>
      </c>
    </row>
    <row r="769" spans="1:3">
      <c r="A769" s="196"/>
      <c r="B769" s="197"/>
      <c r="C769" s="188" t="s">
        <v>934</v>
      </c>
    </row>
    <row r="770" spans="1:3">
      <c r="A770" s="196"/>
      <c r="B770" s="197"/>
      <c r="C770" s="188" t="s">
        <v>935</v>
      </c>
    </row>
    <row r="771" spans="1:3">
      <c r="A771" s="196"/>
      <c r="B771" s="197"/>
      <c r="C771" s="188" t="s">
        <v>936</v>
      </c>
    </row>
    <row r="772" spans="1:3">
      <c r="A772" s="196"/>
      <c r="B772" s="197"/>
      <c r="C772" s="188" t="s">
        <v>937</v>
      </c>
    </row>
    <row r="773" spans="1:3">
      <c r="A773" s="196"/>
      <c r="B773" s="197"/>
      <c r="C773" s="188" t="s">
        <v>938</v>
      </c>
    </row>
    <row r="774" spans="1:3">
      <c r="A774" s="196"/>
      <c r="B774" s="197"/>
      <c r="C774" s="188">
        <v>35510276327</v>
      </c>
    </row>
    <row r="775" spans="1:3">
      <c r="A775" s="196"/>
      <c r="B775" s="197"/>
      <c r="C775" s="188" t="s">
        <v>939</v>
      </c>
    </row>
    <row r="776" spans="1:3">
      <c r="A776" s="196"/>
      <c r="B776" s="197"/>
      <c r="C776" s="188" t="s">
        <v>940</v>
      </c>
    </row>
    <row r="777" spans="1:3">
      <c r="A777" s="196"/>
      <c r="B777" s="197"/>
      <c r="C777" s="188">
        <v>53434742958</v>
      </c>
    </row>
    <row r="778" spans="1:3">
      <c r="A778" s="204"/>
      <c r="B778" s="197"/>
      <c r="C778" s="188" t="s">
        <v>941</v>
      </c>
    </row>
    <row r="779" spans="1:3">
      <c r="A779" s="204"/>
      <c r="B779" s="197"/>
      <c r="C779" s="188" t="s">
        <v>942</v>
      </c>
    </row>
    <row r="780" spans="1:3">
      <c r="A780" s="204"/>
      <c r="B780" s="197"/>
      <c r="C780" s="188" t="s">
        <v>943</v>
      </c>
    </row>
    <row r="781" spans="1:3">
      <c r="A781" s="204"/>
      <c r="B781" s="197"/>
      <c r="C781" s="188" t="s">
        <v>944</v>
      </c>
    </row>
    <row r="782" spans="1:3">
      <c r="A782" s="204"/>
      <c r="B782" s="206"/>
      <c r="C782" s="188" t="s">
        <v>945</v>
      </c>
    </row>
    <row r="783" spans="1:3">
      <c r="A783" s="204"/>
      <c r="B783" s="198"/>
      <c r="C783" s="188" t="s">
        <v>946</v>
      </c>
    </row>
    <row r="784" spans="1:3">
      <c r="A784" s="204"/>
      <c r="B784" s="197"/>
      <c r="C784" s="188" t="s">
        <v>947</v>
      </c>
    </row>
    <row r="785" spans="1:3">
      <c r="A785" s="204"/>
      <c r="B785" s="203"/>
      <c r="C785" s="188" t="s">
        <v>948</v>
      </c>
    </row>
    <row r="786" spans="1:3">
      <c r="A786" s="204"/>
      <c r="B786" s="203"/>
      <c r="C786" s="188" t="s">
        <v>949</v>
      </c>
    </row>
    <row r="787" spans="1:3">
      <c r="A787" s="204"/>
      <c r="B787" s="203"/>
      <c r="C787" s="188" t="s">
        <v>950</v>
      </c>
    </row>
    <row r="788" spans="1:3">
      <c r="A788" s="204"/>
      <c r="B788" s="203"/>
      <c r="C788" s="188" t="s">
        <v>951</v>
      </c>
    </row>
    <row r="789" spans="1:3">
      <c r="A789" s="204"/>
      <c r="B789" s="203"/>
      <c r="C789" s="188" t="s">
        <v>952</v>
      </c>
    </row>
    <row r="790" spans="1:3">
      <c r="A790" s="204"/>
      <c r="B790" s="203"/>
      <c r="C790" s="188" t="s">
        <v>953</v>
      </c>
    </row>
    <row r="791" spans="1:3">
      <c r="A791" s="204"/>
      <c r="B791" s="203"/>
      <c r="C791" s="188" t="s">
        <v>954</v>
      </c>
    </row>
    <row r="792" spans="1:3">
      <c r="A792" s="204"/>
      <c r="B792" s="203"/>
      <c r="C792" s="188" t="s">
        <v>955</v>
      </c>
    </row>
    <row r="793" spans="1:3">
      <c r="A793" s="204"/>
      <c r="B793" s="203"/>
      <c r="C793" s="188" t="s">
        <v>956</v>
      </c>
    </row>
    <row r="794" spans="1:3">
      <c r="A794" s="204"/>
      <c r="B794" s="203"/>
      <c r="C794" s="188" t="s">
        <v>957</v>
      </c>
    </row>
    <row r="795" spans="1:3">
      <c r="A795" s="204"/>
      <c r="B795" s="203"/>
      <c r="C795" s="188" t="s">
        <v>958</v>
      </c>
    </row>
    <row r="796" spans="1:3">
      <c r="A796" s="204"/>
      <c r="B796" s="203"/>
      <c r="C796" s="188" t="s">
        <v>959</v>
      </c>
    </row>
    <row r="797" spans="1:3">
      <c r="A797" s="204"/>
      <c r="B797" s="203"/>
      <c r="C797" s="188" t="s">
        <v>960</v>
      </c>
    </row>
    <row r="798" spans="1:3">
      <c r="A798" s="204"/>
      <c r="B798" s="203"/>
      <c r="C798" s="188" t="s">
        <v>961</v>
      </c>
    </row>
    <row r="799" spans="1:3">
      <c r="A799" s="204"/>
      <c r="B799" s="207"/>
      <c r="C799" s="188" t="s">
        <v>962</v>
      </c>
    </row>
    <row r="800" spans="1:3">
      <c r="A800" s="204"/>
      <c r="B800" s="207"/>
      <c r="C800" s="188">
        <v>820282556</v>
      </c>
    </row>
    <row r="801" spans="1:8">
      <c r="A801" s="204"/>
      <c r="B801" s="197"/>
      <c r="C801" s="188" t="s">
        <v>963</v>
      </c>
    </row>
    <row r="802" spans="1:8">
      <c r="A802" s="204"/>
      <c r="B802" s="208"/>
      <c r="C802" s="188">
        <v>24101902221</v>
      </c>
    </row>
    <row r="803" spans="1:8">
      <c r="A803" s="204"/>
      <c r="B803" s="208"/>
      <c r="C803" s="188">
        <v>88124774068</v>
      </c>
    </row>
    <row r="804" spans="1:8">
      <c r="A804" s="204"/>
      <c r="B804" s="208"/>
      <c r="C804" s="188" t="s">
        <v>964</v>
      </c>
      <c r="H804" s="230"/>
    </row>
    <row r="805" spans="1:8">
      <c r="A805" s="204"/>
      <c r="B805" s="209"/>
      <c r="C805" s="188">
        <v>466570010010</v>
      </c>
      <c r="H805" s="230"/>
    </row>
    <row r="806" spans="1:8">
      <c r="A806" s="204"/>
      <c r="B806" s="203"/>
      <c r="C806" s="188" t="s">
        <v>965</v>
      </c>
      <c r="H806" s="230"/>
    </row>
    <row r="807" spans="1:8">
      <c r="A807" s="204"/>
      <c r="B807" s="203"/>
      <c r="C807" s="188">
        <v>570451770033079</v>
      </c>
    </row>
    <row r="808" spans="1:8">
      <c r="A808" s="204"/>
      <c r="B808" s="203"/>
      <c r="C808" s="188" t="s">
        <v>966</v>
      </c>
    </row>
    <row r="809" spans="1:8">
      <c r="A809" s="204"/>
      <c r="B809" s="197"/>
      <c r="C809" s="188" t="s">
        <v>967</v>
      </c>
    </row>
    <row r="810" spans="1:8">
      <c r="A810" s="204"/>
      <c r="B810" s="197"/>
      <c r="C810" s="188" t="s">
        <v>968</v>
      </c>
    </row>
    <row r="811" spans="1:8">
      <c r="A811" s="204"/>
      <c r="B811" s="203"/>
      <c r="C811" s="188" t="s">
        <v>969</v>
      </c>
    </row>
    <row r="812" spans="1:8">
      <c r="A812" s="204"/>
      <c r="B812" s="203"/>
      <c r="C812" s="188" t="s">
        <v>938</v>
      </c>
    </row>
    <row r="813" spans="1:8">
      <c r="A813" s="204"/>
      <c r="B813" s="197"/>
      <c r="C813" s="188" t="s">
        <v>970</v>
      </c>
    </row>
    <row r="814" spans="1:8">
      <c r="A814" s="204"/>
      <c r="B814" s="197"/>
      <c r="C814" s="188" t="s">
        <v>971</v>
      </c>
    </row>
    <row r="815" spans="1:8">
      <c r="A815" s="201"/>
      <c r="B815" s="197"/>
      <c r="C815" s="188" t="s">
        <v>972</v>
      </c>
    </row>
    <row r="816" spans="1:8">
      <c r="A816" s="201"/>
      <c r="B816" s="197"/>
      <c r="C816" s="188" t="s">
        <v>973</v>
      </c>
    </row>
    <row r="817" spans="1:3">
      <c r="A817" s="201"/>
      <c r="B817" s="197"/>
      <c r="C817" s="188" t="s">
        <v>974</v>
      </c>
    </row>
    <row r="818" spans="1:3">
      <c r="A818" s="205"/>
      <c r="B818" s="197"/>
      <c r="C818" s="188" t="s">
        <v>975</v>
      </c>
    </row>
    <row r="819" spans="1:3">
      <c r="A819" s="201"/>
      <c r="B819" s="197"/>
      <c r="C819" s="188" t="s">
        <v>976</v>
      </c>
    </row>
    <row r="820" spans="1:3">
      <c r="A820" s="201"/>
      <c r="B820" s="197"/>
      <c r="C820" s="188" t="s">
        <v>977</v>
      </c>
    </row>
    <row r="821" spans="1:3">
      <c r="A821" s="201"/>
      <c r="B821" s="197"/>
      <c r="C821" s="188" t="s">
        <v>978</v>
      </c>
    </row>
    <row r="822" spans="1:3">
      <c r="A822" s="201"/>
      <c r="B822" s="210"/>
      <c r="C822" s="190" t="s">
        <v>979</v>
      </c>
    </row>
    <row r="823" spans="1:3">
      <c r="A823" s="211"/>
    </row>
  </sheetData>
  <sheetProtection algorithmName="SHA-512" hashValue="w6BMEo4Oa9ka8sKTyjflXM87RUEWu5bm4hKdPgCN9xKngKTP4gKx5jC6pfONMMkulJsSg6vNjuOIbcWOISZ9Ng==" saltValue="G4XDJdENRxW2rtzbGfMUlw==" spinCount="100000" sheet="1" objects="1" scenarios="1" selectLockedCells="1" selectUnlockedCells="1"/>
  <autoFilter ref="A1:L383" xr:uid="{00000000-0001-0000-0200-000000000000}"/>
  <conditionalFormatting sqref="A1 A236:A1048576">
    <cfRule type="duplicateValues" dxfId="4" priority="19"/>
  </conditionalFormatting>
  <conditionalFormatting sqref="A1:A1048576">
    <cfRule type="duplicateValues" dxfId="3" priority="3"/>
  </conditionalFormatting>
  <conditionalFormatting sqref="A115:A235">
    <cfRule type="duplicateValues" dxfId="2" priority="51"/>
  </conditionalFormatting>
  <conditionalFormatting sqref="F115:F235">
    <cfRule type="duplicateValues" dxfId="1" priority="53"/>
  </conditionalFormatting>
  <dataValidations count="1">
    <dataValidation type="whole" operator="greaterThan" allowBlank="1" showInputMessage="1" showErrorMessage="1" sqref="A314:A823 A309:A312 A115:A143 A145:A158 A160:A306" xr:uid="{00000000-0002-0000-0200-000000000000}">
      <formula1>0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5066D-CAC6-4DB8-81A8-B6BBB194FDA1}">
  <sheetPr>
    <pageSetUpPr fitToPage="1"/>
  </sheetPr>
  <dimension ref="A1:K64"/>
  <sheetViews>
    <sheetView topLeftCell="A21" workbookViewId="0">
      <selection activeCell="I34" sqref="I34:J34"/>
    </sheetView>
  </sheetViews>
  <sheetFormatPr baseColWidth="10" defaultColWidth="11.453125" defaultRowHeight="14.5"/>
  <cols>
    <col min="1" max="1" width="0.7265625" style="9" customWidth="1"/>
    <col min="2" max="2" width="14.81640625" style="9" customWidth="1"/>
    <col min="3" max="3" width="11.26953125" style="9" customWidth="1"/>
    <col min="4" max="4" width="13.81640625" style="9" customWidth="1"/>
    <col min="5" max="5" width="16.81640625" style="9" customWidth="1"/>
    <col min="6" max="6" width="1.26953125" style="9" customWidth="1"/>
    <col min="7" max="7" width="15.7265625" style="9" customWidth="1"/>
    <col min="8" max="8" width="12" style="9" customWidth="1"/>
    <col min="9" max="9" width="10.54296875" style="9" customWidth="1"/>
    <col min="10" max="10" width="16" style="9" customWidth="1"/>
    <col min="11" max="11" width="0.81640625" style="9" customWidth="1"/>
    <col min="12" max="16384" width="11.453125" style="9"/>
  </cols>
  <sheetData>
    <row r="1" spans="1:11" ht="4.5" customHeight="1">
      <c r="A1" s="108"/>
      <c r="B1" s="109"/>
      <c r="C1" s="109"/>
      <c r="D1" s="109"/>
      <c r="E1" s="109"/>
      <c r="F1" s="109"/>
      <c r="G1" s="109"/>
      <c r="H1" s="109"/>
      <c r="I1" s="109"/>
      <c r="J1" s="109"/>
      <c r="K1" s="110"/>
    </row>
    <row r="2" spans="1:11" ht="15" customHeight="1">
      <c r="A2" s="111"/>
      <c r="B2" s="256"/>
      <c r="C2" s="257"/>
      <c r="D2" s="262" t="s">
        <v>21</v>
      </c>
      <c r="E2" s="264" t="s">
        <v>980</v>
      </c>
      <c r="F2" s="265"/>
      <c r="G2" s="265"/>
      <c r="H2" s="266"/>
      <c r="I2" s="270" t="s">
        <v>981</v>
      </c>
      <c r="J2" s="272" t="s">
        <v>24</v>
      </c>
      <c r="K2" s="112"/>
    </row>
    <row r="3" spans="1:11">
      <c r="A3" s="111"/>
      <c r="B3" s="258"/>
      <c r="C3" s="259"/>
      <c r="D3" s="263"/>
      <c r="E3" s="267"/>
      <c r="F3" s="268"/>
      <c r="G3" s="268"/>
      <c r="H3" s="269"/>
      <c r="I3" s="271"/>
      <c r="J3" s="273"/>
      <c r="K3" s="112"/>
    </row>
    <row r="4" spans="1:11" ht="15" customHeight="1">
      <c r="A4" s="111"/>
      <c r="B4" s="258"/>
      <c r="C4" s="259"/>
      <c r="D4" s="253" t="s">
        <v>26</v>
      </c>
      <c r="E4" s="254" t="s">
        <v>27</v>
      </c>
      <c r="F4" s="254"/>
      <c r="G4" s="254"/>
      <c r="H4" s="254"/>
      <c r="I4" s="254" t="s">
        <v>982</v>
      </c>
      <c r="J4" s="255" t="s">
        <v>983</v>
      </c>
      <c r="K4" s="112"/>
    </row>
    <row r="5" spans="1:11">
      <c r="A5" s="111"/>
      <c r="B5" s="258"/>
      <c r="C5" s="259"/>
      <c r="D5" s="253"/>
      <c r="E5" s="254"/>
      <c r="F5" s="254"/>
      <c r="G5" s="254"/>
      <c r="H5" s="254"/>
      <c r="I5" s="254"/>
      <c r="J5" s="255"/>
      <c r="K5" s="112"/>
    </row>
    <row r="6" spans="1:11" ht="26">
      <c r="A6" s="111"/>
      <c r="B6" s="260"/>
      <c r="C6" s="261"/>
      <c r="D6" s="253"/>
      <c r="E6" s="254"/>
      <c r="F6" s="254"/>
      <c r="G6" s="254"/>
      <c r="H6" s="254"/>
      <c r="I6" s="113" t="s">
        <v>984</v>
      </c>
      <c r="J6" s="114">
        <v>44160</v>
      </c>
      <c r="K6" s="112"/>
    </row>
    <row r="7" spans="1:11" ht="16.5" customHeight="1">
      <c r="A7" s="111"/>
      <c r="B7" s="279" t="s">
        <v>985</v>
      </c>
      <c r="C7" s="279"/>
      <c r="D7" s="279"/>
      <c r="E7" s="279"/>
      <c r="F7" s="279"/>
      <c r="G7" s="279"/>
      <c r="H7" s="279"/>
      <c r="I7" s="279"/>
      <c r="J7" s="279"/>
      <c r="K7" s="115"/>
    </row>
    <row r="8" spans="1:11" ht="40.5" customHeight="1">
      <c r="A8" s="111"/>
      <c r="B8" s="280" t="s">
        <v>986</v>
      </c>
      <c r="C8" s="281"/>
      <c r="D8" s="282"/>
      <c r="E8" s="283"/>
      <c r="F8" s="284"/>
      <c r="G8" s="283" t="s">
        <v>987</v>
      </c>
      <c r="H8" s="283"/>
      <c r="I8" s="283"/>
      <c r="J8" s="285" t="s">
        <v>988</v>
      </c>
      <c r="K8" s="115"/>
    </row>
    <row r="9" spans="1:11" ht="77.25" customHeight="1">
      <c r="A9" s="111"/>
      <c r="B9" s="286" t="s">
        <v>989</v>
      </c>
      <c r="C9" s="286"/>
      <c r="D9" s="286"/>
      <c r="E9" s="283"/>
      <c r="F9" s="284"/>
      <c r="G9" s="286" t="s">
        <v>990</v>
      </c>
      <c r="H9" s="286"/>
      <c r="I9" s="286"/>
      <c r="J9" s="285"/>
      <c r="K9" s="115"/>
    </row>
    <row r="10" spans="1:11" ht="19.5" customHeight="1">
      <c r="A10" s="111"/>
      <c r="B10" s="287" t="s">
        <v>991</v>
      </c>
      <c r="C10" s="287"/>
      <c r="D10" s="287"/>
      <c r="E10" s="287"/>
      <c r="F10" s="287"/>
      <c r="G10" s="287"/>
      <c r="H10" s="287"/>
      <c r="I10" s="287"/>
      <c r="J10" s="287"/>
      <c r="K10" s="115"/>
    </row>
    <row r="11" spans="1:11" ht="6" customHeight="1">
      <c r="A11" s="111"/>
      <c r="B11" s="116"/>
      <c r="K11" s="112"/>
    </row>
    <row r="12" spans="1:11">
      <c r="A12" s="111"/>
      <c r="B12" s="117" t="s">
        <v>992</v>
      </c>
      <c r="C12" s="288"/>
      <c r="D12" s="289"/>
      <c r="E12" s="290"/>
      <c r="F12" s="118"/>
      <c r="G12" s="119" t="s">
        <v>993</v>
      </c>
      <c r="H12" s="291">
        <f ca="1">+TODAY()</f>
        <v>46129</v>
      </c>
      <c r="I12" s="292"/>
      <c r="J12" s="293"/>
      <c r="K12" s="112"/>
    </row>
    <row r="13" spans="1:11" ht="4.5" customHeight="1">
      <c r="A13" s="111"/>
      <c r="B13" s="120"/>
      <c r="C13" s="18"/>
      <c r="D13" s="18"/>
      <c r="E13" s="18"/>
      <c r="F13" s="18"/>
      <c r="G13" s="18"/>
      <c r="H13" s="18"/>
      <c r="I13" s="18"/>
      <c r="J13" s="18"/>
      <c r="K13" s="112"/>
    </row>
    <row r="14" spans="1:11">
      <c r="A14" s="111"/>
      <c r="B14" s="121" t="s">
        <v>994</v>
      </c>
      <c r="C14" s="172" t="str">
        <f>+IF(Solicitud!J6=0,"NO APLICA",Solicitud!C6)</f>
        <v>RODRIGUEZ GOMEZ JULIO CESAR</v>
      </c>
      <c r="D14" s="173"/>
      <c r="E14" s="174"/>
      <c r="F14" s="122"/>
      <c r="G14" s="123" t="s">
        <v>995</v>
      </c>
      <c r="H14" s="294">
        <f>+IF(Solicitud!J6=0,"NO APLICA",Solicitud!D6)</f>
        <v>15927291</v>
      </c>
      <c r="I14" s="295"/>
      <c r="J14" s="296"/>
      <c r="K14" s="112"/>
    </row>
    <row r="15" spans="1:11" ht="4.5" customHeight="1">
      <c r="A15" s="111"/>
      <c r="B15" s="124"/>
      <c r="C15" s="125"/>
      <c r="D15" s="122"/>
      <c r="E15" s="122"/>
      <c r="F15" s="122"/>
      <c r="G15" s="126"/>
      <c r="H15" s="127"/>
      <c r="I15" s="126"/>
      <c r="J15" s="128"/>
      <c r="K15" s="112"/>
    </row>
    <row r="16" spans="1:11">
      <c r="A16" s="111"/>
      <c r="B16" s="123" t="s">
        <v>996</v>
      </c>
      <c r="C16" s="274" t="str">
        <f>++IF(Solicitud!J6=0,"NO APLICA",Solicitud!R6)</f>
        <v>CONTRATISTA</v>
      </c>
      <c r="D16" s="275"/>
      <c r="E16" s="276"/>
      <c r="F16" s="122"/>
      <c r="G16" s="277" t="s">
        <v>997</v>
      </c>
      <c r="H16" s="278" t="s">
        <v>59</v>
      </c>
      <c r="I16" s="278"/>
      <c r="J16" s="278"/>
      <c r="K16" s="112"/>
    </row>
    <row r="17" spans="1:11" ht="30" customHeight="1">
      <c r="A17" s="111"/>
      <c r="B17" s="129" t="s">
        <v>998</v>
      </c>
      <c r="C17" s="130" t="str">
        <f>+IF(C16="CONTRATISTA",VLOOKUP(H14,DATOS!A:G,6,FALSE),"NO APLICA")</f>
        <v>CTO 282-2026</v>
      </c>
      <c r="D17" s="131" t="s">
        <v>999</v>
      </c>
      <c r="E17" s="132">
        <f>+IF(C16="CONTRATISTA",VLOOKUP(H14,DATOS!A:G,7,FALSE),"NO APLICA")</f>
        <v>46045</v>
      </c>
      <c r="F17" s="133"/>
      <c r="G17" s="277"/>
      <c r="H17" s="278"/>
      <c r="I17" s="278"/>
      <c r="J17" s="278"/>
      <c r="K17" s="112"/>
    </row>
    <row r="18" spans="1:11" ht="3.75" customHeight="1">
      <c r="A18" s="111"/>
      <c r="B18" s="309"/>
      <c r="C18" s="310"/>
      <c r="D18" s="310"/>
      <c r="E18" s="310"/>
      <c r="F18" s="310"/>
      <c r="G18" s="310"/>
      <c r="H18" s="310"/>
      <c r="I18" s="310"/>
      <c r="J18" s="311"/>
      <c r="K18" s="112"/>
    </row>
    <row r="19" spans="1:11" ht="20.25" customHeight="1">
      <c r="A19" s="111"/>
      <c r="B19" s="134" t="s">
        <v>1000</v>
      </c>
      <c r="C19" s="312">
        <f>+IF(Solicitud!J6=0,"NO APLICA",Solicitud!S6)</f>
        <v>9718500</v>
      </c>
      <c r="D19" s="313"/>
      <c r="E19" s="314"/>
      <c r="F19" s="135"/>
      <c r="G19" s="136" t="s">
        <v>1001</v>
      </c>
      <c r="H19" s="315" t="str">
        <f>+IF(Solicitud!J6=0,"NO APLICA",Solicitud!P6)</f>
        <v>DIRECCIÓN DE LA AUTORIDAD NACIONAL DE CONSULTA PREVIA</v>
      </c>
      <c r="I19" s="316"/>
      <c r="J19" s="317"/>
      <c r="K19" s="112"/>
    </row>
    <row r="20" spans="1:11" ht="4.5" customHeight="1">
      <c r="A20" s="111"/>
      <c r="B20" s="137"/>
      <c r="C20" s="138"/>
      <c r="D20" s="138"/>
      <c r="E20" s="139"/>
      <c r="F20" s="139"/>
      <c r="G20" s="106"/>
      <c r="H20" s="106"/>
      <c r="I20" s="106"/>
      <c r="J20" s="89"/>
      <c r="K20" s="112"/>
    </row>
    <row r="21" spans="1:11">
      <c r="A21" s="111"/>
      <c r="B21" s="318" t="s">
        <v>1002</v>
      </c>
      <c r="C21" s="318"/>
      <c r="D21" s="318"/>
      <c r="E21" s="318"/>
      <c r="F21" s="140"/>
      <c r="G21" s="94" t="s">
        <v>1003</v>
      </c>
      <c r="H21" s="319" t="str">
        <f>++IF(Solicitud!J6=0,"NO APLICA",Solicitud!F6)</f>
        <v>PEREIRA, RISARALDA</v>
      </c>
      <c r="I21" s="320"/>
      <c r="J21" s="320"/>
      <c r="K21" s="112"/>
    </row>
    <row r="22" spans="1:11" ht="15" customHeight="1">
      <c r="A22" s="111"/>
      <c r="B22" s="299" t="str">
        <f>++IF(Solicitud!J6=0,"NO APLICA",Solicitud!K6)</f>
        <v>Desarrollar una mesa técnica con las comunidades Emberá Katío de los resguardos Sabaletera, San Onofre y El Tigre, y las entidades competentes, orientada a revisar el estado de avance en la implementación de los acuerdos protocolizados en el marco de la Sentencia T-236 de 2017, mediante el intercambio técnico de información, la identificación de dificultades y la definición de acciones que contribuyan al cumplimiento de los compromisos pendientes</v>
      </c>
      <c r="C22" s="300"/>
      <c r="D22" s="300"/>
      <c r="E22" s="301"/>
      <c r="F22" s="141"/>
      <c r="G22" s="94" t="s">
        <v>1004</v>
      </c>
      <c r="H22" s="91">
        <f ca="1">+IF(IF(Solicitud!J6=0,"NO APLICA",Solicitud!H6)&lt;H12,"verificar",IF(Solicitud!J6=0,"NO APLICA",Solicitud!H6))</f>
        <v>46134</v>
      </c>
      <c r="I22" s="94" t="s">
        <v>1005</v>
      </c>
      <c r="J22" s="91">
        <f>++IF(Solicitud!J6=0,"NO APLICA",Solicitud!I6)</f>
        <v>46137</v>
      </c>
      <c r="K22" s="112"/>
    </row>
    <row r="23" spans="1:11" ht="3" customHeight="1">
      <c r="A23" s="111"/>
      <c r="B23" s="302"/>
      <c r="C23" s="303"/>
      <c r="D23" s="303"/>
      <c r="E23" s="304"/>
      <c r="F23" s="141"/>
      <c r="G23" s="95"/>
      <c r="H23" s="96"/>
      <c r="I23" s="95"/>
      <c r="J23" s="96"/>
      <c r="K23" s="112"/>
    </row>
    <row r="24" spans="1:11">
      <c r="A24" s="111"/>
      <c r="B24" s="302"/>
      <c r="C24" s="303"/>
      <c r="D24" s="303"/>
      <c r="E24" s="304"/>
      <c r="F24" s="141"/>
      <c r="G24" s="305" t="s">
        <v>1006</v>
      </c>
      <c r="H24" s="305"/>
      <c r="I24" s="306">
        <f>+Solicitud!J6</f>
        <v>3.35</v>
      </c>
      <c r="J24" s="306"/>
      <c r="K24" s="112"/>
    </row>
    <row r="25" spans="1:11" ht="1.5" customHeight="1">
      <c r="A25" s="111"/>
      <c r="B25" s="302"/>
      <c r="C25" s="303"/>
      <c r="D25" s="303"/>
      <c r="E25" s="304"/>
      <c r="F25" s="141"/>
      <c r="G25" s="95"/>
      <c r="H25" s="96"/>
      <c r="I25" s="95"/>
      <c r="J25" s="96"/>
      <c r="K25" s="112"/>
    </row>
    <row r="26" spans="1:11">
      <c r="A26" s="111"/>
      <c r="B26" s="302"/>
      <c r="C26" s="303"/>
      <c r="D26" s="303"/>
      <c r="E26" s="304"/>
      <c r="F26" s="141"/>
      <c r="G26" s="97" t="s">
        <v>1007</v>
      </c>
      <c r="H26" s="307" t="str">
        <f>++IF(Solicitud!J6=0,"NO APLICA",Solicitud!Q6)</f>
        <v>BOGOTA D.C. - PEREIRA, RISARALDA - BOGOTA D.C.</v>
      </c>
      <c r="I26" s="308"/>
      <c r="J26" s="308"/>
      <c r="K26" s="112"/>
    </row>
    <row r="27" spans="1:11">
      <c r="A27" s="111"/>
      <c r="B27" s="302"/>
      <c r="C27" s="303"/>
      <c r="D27" s="303"/>
      <c r="E27" s="304"/>
      <c r="F27" s="141"/>
      <c r="G27" s="97" t="s">
        <v>1008</v>
      </c>
      <c r="H27" s="307" t="str">
        <f>++IF(Solicitud!J6=0,"NO APLICA",Solicitud!W6)</f>
        <v>No aplica</v>
      </c>
      <c r="I27" s="308"/>
      <c r="J27" s="308"/>
      <c r="K27" s="112"/>
    </row>
    <row r="28" spans="1:11" ht="3.75" customHeight="1">
      <c r="A28" s="111"/>
      <c r="B28" s="90"/>
      <c r="C28" s="89"/>
      <c r="D28" s="89"/>
      <c r="E28" s="89"/>
      <c r="F28" s="89"/>
      <c r="G28" s="89"/>
      <c r="H28" s="89"/>
      <c r="I28" s="89"/>
      <c r="J28" s="89"/>
      <c r="K28" s="112"/>
    </row>
    <row r="29" spans="1:11">
      <c r="A29" s="111"/>
      <c r="B29" s="325" t="s">
        <v>19</v>
      </c>
      <c r="C29" s="325"/>
      <c r="D29" s="325"/>
      <c r="E29" s="325"/>
      <c r="F29" s="95"/>
      <c r="G29" s="305" t="s">
        <v>1009</v>
      </c>
      <c r="H29" s="305"/>
      <c r="I29" s="305"/>
      <c r="J29" s="305"/>
      <c r="K29" s="112"/>
    </row>
    <row r="30" spans="1:11" ht="10.5" customHeight="1">
      <c r="A30" s="111"/>
      <c r="B30" s="326"/>
      <c r="C30" s="327"/>
      <c r="D30" s="327"/>
      <c r="E30" s="328"/>
      <c r="F30" s="142"/>
      <c r="G30" s="335" t="s">
        <v>1010</v>
      </c>
      <c r="H30" s="336"/>
      <c r="I30" s="336"/>
      <c r="J30" s="337"/>
      <c r="K30" s="112"/>
    </row>
    <row r="31" spans="1:11">
      <c r="A31" s="111"/>
      <c r="B31" s="329"/>
      <c r="C31" s="330"/>
      <c r="D31" s="330"/>
      <c r="E31" s="331"/>
      <c r="F31" s="142"/>
      <c r="G31" s="338"/>
      <c r="H31" s="339"/>
      <c r="I31" s="339"/>
      <c r="J31" s="340"/>
      <c r="K31" s="112"/>
    </row>
    <row r="32" spans="1:11" ht="14.25" customHeight="1">
      <c r="A32" s="111"/>
      <c r="B32" s="332"/>
      <c r="C32" s="333"/>
      <c r="D32" s="333"/>
      <c r="E32" s="334"/>
      <c r="F32" s="142"/>
      <c r="G32" s="338"/>
      <c r="H32" s="339"/>
      <c r="I32" s="339"/>
      <c r="J32" s="340"/>
      <c r="K32" s="112"/>
    </row>
    <row r="33" spans="1:11" ht="23.25" customHeight="1">
      <c r="A33" s="111"/>
      <c r="B33" s="349" t="s">
        <v>1011</v>
      </c>
      <c r="C33" s="350"/>
      <c r="D33" s="297" t="s">
        <v>58</v>
      </c>
      <c r="E33" s="297"/>
      <c r="F33" s="142"/>
      <c r="G33" s="341"/>
      <c r="H33" s="342"/>
      <c r="I33" s="342"/>
      <c r="J33" s="343"/>
      <c r="K33" s="112"/>
    </row>
    <row r="34" spans="1:11" ht="12.75" customHeight="1">
      <c r="A34" s="111"/>
      <c r="B34" s="351"/>
      <c r="C34" s="352"/>
      <c r="D34" s="298"/>
      <c r="E34" s="298"/>
      <c r="F34" s="89"/>
      <c r="G34" s="345" t="s">
        <v>1012</v>
      </c>
      <c r="H34" s="346"/>
      <c r="I34" s="347">
        <f>++IF(Solicitud!J6=0,"NO APLICA",Solicitud!M6)</f>
        <v>0</v>
      </c>
      <c r="J34" s="348"/>
      <c r="K34" s="112"/>
    </row>
    <row r="35" spans="1:11" ht="3" customHeight="1">
      <c r="A35" s="111"/>
      <c r="B35" s="90"/>
      <c r="C35" s="89"/>
      <c r="D35" s="89"/>
      <c r="E35" s="89"/>
      <c r="F35" s="89"/>
      <c r="G35" s="161"/>
      <c r="H35" s="162"/>
      <c r="I35" s="159"/>
      <c r="J35" s="160"/>
      <c r="K35" s="112"/>
    </row>
    <row r="36" spans="1:11">
      <c r="A36" s="111"/>
      <c r="B36" s="321" t="s">
        <v>1013</v>
      </c>
      <c r="C36" s="321"/>
      <c r="D36" s="322">
        <f>+IF(Solicitud!J6=0,"NO APLICA",Solicitud!V6)</f>
        <v>422568</v>
      </c>
      <c r="E36" s="323"/>
      <c r="F36" s="98"/>
      <c r="G36" s="321" t="s">
        <v>1014</v>
      </c>
      <c r="H36" s="321"/>
      <c r="I36" s="324">
        <f>+I34+D38</f>
        <v>1415602.8</v>
      </c>
      <c r="J36" s="324"/>
      <c r="K36" s="112"/>
    </row>
    <row r="37" spans="1:11" ht="3" customHeight="1">
      <c r="A37" s="111"/>
      <c r="B37" s="90"/>
      <c r="C37" s="89"/>
      <c r="D37" s="92"/>
      <c r="E37" s="92"/>
      <c r="F37" s="344"/>
      <c r="G37" s="344"/>
      <c r="H37" s="99"/>
      <c r="I37" s="89"/>
      <c r="J37" s="89"/>
      <c r="K37" s="112"/>
    </row>
    <row r="38" spans="1:11">
      <c r="A38" s="111"/>
      <c r="B38" s="321" t="s">
        <v>1015</v>
      </c>
      <c r="C38" s="321"/>
      <c r="D38" s="322">
        <f>++IF(Solicitud!J6=0,"NO APLICA",Solicitud!L6)</f>
        <v>1415602.8</v>
      </c>
      <c r="E38" s="323"/>
      <c r="F38" s="143"/>
      <c r="G38" s="321" t="s">
        <v>1016</v>
      </c>
      <c r="H38" s="321"/>
      <c r="I38" s="324" t="str">
        <f>+Solicitud!G6</f>
        <v>NO</v>
      </c>
      <c r="J38" s="324"/>
      <c r="K38" s="112"/>
    </row>
    <row r="39" spans="1:11" ht="5.25" customHeight="1" thickBot="1">
      <c r="A39" s="111"/>
      <c r="B39" s="120"/>
      <c r="C39" s="18"/>
      <c r="D39" s="18"/>
      <c r="E39" s="18"/>
      <c r="F39" s="18"/>
      <c r="G39" s="18"/>
      <c r="H39" s="18"/>
      <c r="I39" s="18"/>
      <c r="J39" s="18"/>
      <c r="K39" s="112"/>
    </row>
    <row r="40" spans="1:11">
      <c r="A40" s="111"/>
      <c r="B40" s="353" t="s">
        <v>1017</v>
      </c>
      <c r="C40" s="354"/>
      <c r="D40" s="357" t="s">
        <v>1018</v>
      </c>
      <c r="E40" s="358"/>
      <c r="F40" s="89"/>
      <c r="G40" s="361" t="s">
        <v>1019</v>
      </c>
      <c r="H40" s="362"/>
      <c r="I40" s="362"/>
      <c r="J40" s="363"/>
      <c r="K40" s="112"/>
    </row>
    <row r="41" spans="1:11">
      <c r="A41" s="111"/>
      <c r="B41" s="355"/>
      <c r="C41" s="356"/>
      <c r="D41" s="359"/>
      <c r="E41" s="360"/>
      <c r="F41" s="89"/>
      <c r="G41" s="364"/>
      <c r="H41" s="365"/>
      <c r="I41" s="365"/>
      <c r="J41" s="366"/>
      <c r="K41" s="112"/>
    </row>
    <row r="42" spans="1:11" ht="9.75" customHeight="1">
      <c r="A42" s="111"/>
      <c r="B42" s="367"/>
      <c r="C42" s="368"/>
      <c r="D42" s="367"/>
      <c r="E42" s="371"/>
      <c r="F42" s="89"/>
      <c r="G42" s="373" t="s">
        <v>1020</v>
      </c>
      <c r="H42" s="374"/>
      <c r="I42" s="374"/>
      <c r="J42" s="375"/>
      <c r="K42" s="112"/>
    </row>
    <row r="43" spans="1:11" ht="8.25" customHeight="1">
      <c r="A43" s="111"/>
      <c r="B43" s="367"/>
      <c r="C43" s="368"/>
      <c r="D43" s="367"/>
      <c r="E43" s="371"/>
      <c r="F43" s="89"/>
      <c r="G43" s="376"/>
      <c r="H43" s="377"/>
      <c r="I43" s="377"/>
      <c r="J43" s="378"/>
      <c r="K43" s="112"/>
    </row>
    <row r="44" spans="1:11" ht="8.25" customHeight="1" thickBot="1">
      <c r="A44" s="111"/>
      <c r="B44" s="369"/>
      <c r="C44" s="370"/>
      <c r="D44" s="369"/>
      <c r="E44" s="372"/>
      <c r="F44" s="89"/>
      <c r="G44" s="376"/>
      <c r="H44" s="377"/>
      <c r="I44" s="377"/>
      <c r="J44" s="378"/>
      <c r="K44" s="112"/>
    </row>
    <row r="45" spans="1:11">
      <c r="A45" s="111"/>
      <c r="B45" s="382" t="str">
        <f>+IF(H14=DATOS!$A$2,DATOS!R2,IF(Solicitud!J6=0,"NO APLICA",Solicitud!T6))</f>
        <v>CARLOS ARTURO MORA GARCIA</v>
      </c>
      <c r="C45" s="383"/>
      <c r="D45" s="384" t="s">
        <v>1021</v>
      </c>
      <c r="E45" s="385"/>
      <c r="F45" s="89"/>
      <c r="G45" s="379"/>
      <c r="H45" s="380"/>
      <c r="I45" s="380"/>
      <c r="J45" s="381"/>
      <c r="K45" s="112"/>
    </row>
    <row r="46" spans="1:11" ht="3" customHeight="1" thickBot="1">
      <c r="A46" s="111"/>
      <c r="B46" s="90"/>
      <c r="C46" s="89"/>
      <c r="D46" s="89"/>
      <c r="E46" s="89"/>
      <c r="F46" s="89"/>
      <c r="G46" s="386" t="s">
        <v>1022</v>
      </c>
      <c r="H46" s="387"/>
      <c r="I46" s="387"/>
      <c r="J46" s="388"/>
      <c r="K46" s="112"/>
    </row>
    <row r="47" spans="1:11">
      <c r="A47" s="111"/>
      <c r="B47" s="395" t="s">
        <v>1023</v>
      </c>
      <c r="C47" s="396"/>
      <c r="D47" s="396"/>
      <c r="E47" s="397"/>
      <c r="F47" s="144"/>
      <c r="G47" s="389"/>
      <c r="H47" s="390"/>
      <c r="I47" s="390"/>
      <c r="J47" s="391"/>
      <c r="K47" s="112"/>
    </row>
    <row r="48" spans="1:11" ht="9.75" customHeight="1">
      <c r="A48" s="111"/>
      <c r="B48" s="302" t="s">
        <v>1024</v>
      </c>
      <c r="C48" s="304"/>
      <c r="D48" s="303" t="s">
        <v>1024</v>
      </c>
      <c r="E48" s="400"/>
      <c r="F48" s="89"/>
      <c r="G48" s="389"/>
      <c r="H48" s="390"/>
      <c r="I48" s="390"/>
      <c r="J48" s="391"/>
      <c r="K48" s="112"/>
    </row>
    <row r="49" spans="1:11" ht="17.25" customHeight="1">
      <c r="A49" s="111"/>
      <c r="B49" s="398"/>
      <c r="C49" s="399"/>
      <c r="D49" s="401"/>
      <c r="E49" s="402"/>
      <c r="F49" s="89"/>
      <c r="G49" s="389"/>
      <c r="H49" s="390"/>
      <c r="I49" s="390"/>
      <c r="J49" s="391"/>
      <c r="K49" s="112"/>
    </row>
    <row r="50" spans="1:11" ht="9.75" customHeight="1">
      <c r="A50" s="111"/>
      <c r="B50" s="403"/>
      <c r="C50" s="404"/>
      <c r="D50" s="403"/>
      <c r="E50" s="405"/>
      <c r="F50" s="18"/>
      <c r="G50" s="389"/>
      <c r="H50" s="390"/>
      <c r="I50" s="390"/>
      <c r="J50" s="391"/>
      <c r="K50" s="112"/>
    </row>
    <row r="51" spans="1:11" ht="9.75" customHeight="1">
      <c r="A51" s="111"/>
      <c r="B51" s="367"/>
      <c r="C51" s="368"/>
      <c r="D51" s="367"/>
      <c r="E51" s="371"/>
      <c r="F51" s="18"/>
      <c r="G51" s="389"/>
      <c r="H51" s="390"/>
      <c r="I51" s="390"/>
      <c r="J51" s="391"/>
      <c r="K51" s="112"/>
    </row>
    <row r="52" spans="1:11" ht="9.75" customHeight="1">
      <c r="A52" s="111"/>
      <c r="B52" s="367"/>
      <c r="C52" s="368"/>
      <c r="D52" s="367"/>
      <c r="E52" s="371"/>
      <c r="F52" s="18"/>
      <c r="G52" s="389"/>
      <c r="H52" s="390"/>
      <c r="I52" s="390"/>
      <c r="J52" s="391"/>
      <c r="K52" s="112"/>
    </row>
    <row r="53" spans="1:11" ht="9.75" customHeight="1">
      <c r="A53" s="111"/>
      <c r="B53" s="369"/>
      <c r="C53" s="370"/>
      <c r="D53" s="369"/>
      <c r="E53" s="372"/>
      <c r="F53" s="18"/>
      <c r="G53" s="392"/>
      <c r="H53" s="393"/>
      <c r="I53" s="393"/>
      <c r="J53" s="394"/>
      <c r="K53" s="112"/>
    </row>
    <row r="54" spans="1:11" ht="15.75" customHeight="1">
      <c r="A54" s="111"/>
      <c r="B54" s="406" t="s">
        <v>1025</v>
      </c>
      <c r="C54" s="407"/>
      <c r="D54" s="406" t="s">
        <v>1025</v>
      </c>
      <c r="E54" s="407"/>
      <c r="F54" s="89"/>
      <c r="G54" s="406" t="s">
        <v>1025</v>
      </c>
      <c r="H54" s="408"/>
      <c r="I54" s="408"/>
      <c r="J54" s="407"/>
      <c r="K54" s="112"/>
    </row>
    <row r="55" spans="1:11" ht="4.5" customHeight="1">
      <c r="A55" s="111"/>
      <c r="B55" s="90"/>
      <c r="C55" s="89"/>
      <c r="D55" s="89"/>
      <c r="E55" s="89"/>
      <c r="F55" s="89"/>
      <c r="G55" s="89"/>
      <c r="H55" s="89"/>
      <c r="I55" s="89"/>
      <c r="J55" s="89"/>
      <c r="K55" s="112"/>
    </row>
    <row r="56" spans="1:11">
      <c r="A56" s="111"/>
      <c r="B56" s="277" t="s">
        <v>1026</v>
      </c>
      <c r="C56" s="277"/>
      <c r="D56" s="277"/>
      <c r="E56" s="277"/>
      <c r="F56" s="277"/>
      <c r="G56" s="277"/>
      <c r="H56" s="277"/>
      <c r="I56" s="277"/>
      <c r="J56" s="277"/>
      <c r="K56" s="112"/>
    </row>
    <row r="57" spans="1:11">
      <c r="A57" s="111"/>
      <c r="B57" s="409" t="s">
        <v>1027</v>
      </c>
      <c r="C57" s="409"/>
      <c r="D57" s="409" t="s">
        <v>1028</v>
      </c>
      <c r="E57" s="409"/>
      <c r="F57" s="409" t="s">
        <v>1029</v>
      </c>
      <c r="G57" s="409"/>
      <c r="H57" s="409"/>
      <c r="I57" s="410" t="s">
        <v>1030</v>
      </c>
      <c r="J57" s="411"/>
      <c r="K57" s="112"/>
    </row>
    <row r="58" spans="1:11" ht="12.75" customHeight="1">
      <c r="A58" s="111"/>
      <c r="B58" s="413">
        <f>VLOOKUP(H14,DATOS!A:J,9,FALSE)</f>
        <v>24081163069</v>
      </c>
      <c r="C58" s="414"/>
      <c r="D58" s="415" t="str">
        <f>VLOOKUP(H14,DATOS!A:J,10,FALSE)</f>
        <v>BANCO CAJA SOCIAL S.A.</v>
      </c>
      <c r="E58" s="416"/>
      <c r="F58" s="417" t="str">
        <f>+IF(Solicitud!J6=0,"NO APLICA",Solicitud!U6)</f>
        <v>jose.barros@mininterior.gov.co</v>
      </c>
      <c r="G58" s="418"/>
      <c r="H58" s="419"/>
      <c r="I58" s="420" t="s">
        <v>1031</v>
      </c>
      <c r="J58" s="420"/>
      <c r="K58" s="112"/>
    </row>
    <row r="59" spans="1:11" ht="12.75" customHeight="1">
      <c r="A59" s="111"/>
      <c r="B59" s="421"/>
      <c r="C59" s="421"/>
      <c r="D59" s="421"/>
      <c r="E59" s="421"/>
      <c r="F59" s="421"/>
      <c r="G59" s="421"/>
      <c r="H59" s="421"/>
      <c r="I59" s="421"/>
      <c r="J59" s="421"/>
      <c r="K59" s="112"/>
    </row>
    <row r="60" spans="1:11" ht="5.25" customHeight="1">
      <c r="A60" s="111"/>
      <c r="B60" s="145"/>
      <c r="C60" s="146"/>
      <c r="D60" s="146"/>
      <c r="E60" s="146"/>
      <c r="F60" s="146"/>
      <c r="G60" s="146"/>
      <c r="H60" s="146"/>
      <c r="I60" s="146"/>
      <c r="J60" s="146"/>
      <c r="K60" s="112"/>
    </row>
    <row r="61" spans="1:11">
      <c r="A61" s="111"/>
      <c r="B61" s="88" t="s">
        <v>1032</v>
      </c>
      <c r="C61" s="88" t="s">
        <v>1033</v>
      </c>
      <c r="D61" s="422" t="s">
        <v>1034</v>
      </c>
      <c r="E61" s="422"/>
      <c r="F61" s="89"/>
      <c r="G61" s="422" t="s">
        <v>1035</v>
      </c>
      <c r="H61" s="422"/>
      <c r="I61" s="422" t="s">
        <v>1036</v>
      </c>
      <c r="J61" s="422"/>
      <c r="K61" s="112"/>
    </row>
    <row r="62" spans="1:11" ht="15" customHeight="1">
      <c r="A62" s="111"/>
      <c r="B62" s="93" t="str">
        <f>+IF(Solicitud!J6=0,"NO APLICA",MID(Solicitud!N6,1,3))</f>
        <v>926</v>
      </c>
      <c r="C62" s="147"/>
      <c r="D62" s="412"/>
      <c r="E62" s="412"/>
      <c r="F62" s="89"/>
      <c r="G62" s="412"/>
      <c r="H62" s="412"/>
      <c r="I62" s="412"/>
      <c r="J62" s="412"/>
      <c r="K62" s="112"/>
    </row>
    <row r="63" spans="1:11" ht="3.75" customHeight="1" thickBot="1">
      <c r="A63" s="148"/>
      <c r="B63" s="149"/>
      <c r="C63" s="150"/>
      <c r="D63" s="150"/>
      <c r="E63" s="150"/>
      <c r="F63" s="150"/>
      <c r="G63" s="150"/>
      <c r="H63" s="150"/>
      <c r="I63" s="150"/>
      <c r="J63" s="151"/>
      <c r="K63" s="152"/>
    </row>
    <row r="64" spans="1:11">
      <c r="B64" s="153"/>
      <c r="J64" s="154"/>
    </row>
  </sheetData>
  <sheetProtection algorithmName="SHA-512" hashValue="lYIs7LDI1+v+i0sZew8RDpYl2aGzEM6oWucESh8tmqy7cVt8qiKcfIXddkaS6Eoi29OfgSPcBQ8vvnWLRvKNug==" saltValue="seORk+R/tUW+00vv1dAA9A==" spinCount="100000" sheet="1" objects="1" scenarios="1"/>
  <protectedRanges>
    <protectedRange sqref="D45:E45" name="Rango3"/>
    <protectedRange sqref="B40:E44" name="Rango2"/>
  </protectedRanges>
  <mergeCells count="84">
    <mergeCell ref="D62:E62"/>
    <mergeCell ref="G62:H62"/>
    <mergeCell ref="I62:J62"/>
    <mergeCell ref="B58:C58"/>
    <mergeCell ref="D58:E58"/>
    <mergeCell ref="F58:H58"/>
    <mergeCell ref="I58:J58"/>
    <mergeCell ref="B59:J59"/>
    <mergeCell ref="D61:E61"/>
    <mergeCell ref="G61:H61"/>
    <mergeCell ref="I61:J61"/>
    <mergeCell ref="B54:C54"/>
    <mergeCell ref="D54:E54"/>
    <mergeCell ref="G54:J54"/>
    <mergeCell ref="B56:J56"/>
    <mergeCell ref="B57:C57"/>
    <mergeCell ref="D57:E57"/>
    <mergeCell ref="F57:H57"/>
    <mergeCell ref="I57:J57"/>
    <mergeCell ref="G46:J53"/>
    <mergeCell ref="B47:E47"/>
    <mergeCell ref="B48:C49"/>
    <mergeCell ref="D48:E49"/>
    <mergeCell ref="B50:C53"/>
    <mergeCell ref="D50:E53"/>
    <mergeCell ref="B40:C41"/>
    <mergeCell ref="D40:E41"/>
    <mergeCell ref="G40:J41"/>
    <mergeCell ref="B42:C44"/>
    <mergeCell ref="D42:E44"/>
    <mergeCell ref="G42:J45"/>
    <mergeCell ref="B45:C45"/>
    <mergeCell ref="D45:E45"/>
    <mergeCell ref="B38:C38"/>
    <mergeCell ref="D38:E38"/>
    <mergeCell ref="G38:H38"/>
    <mergeCell ref="I38:J38"/>
    <mergeCell ref="B29:E29"/>
    <mergeCell ref="G29:J29"/>
    <mergeCell ref="B30:E32"/>
    <mergeCell ref="G30:J33"/>
    <mergeCell ref="B36:C36"/>
    <mergeCell ref="D36:E36"/>
    <mergeCell ref="G36:H36"/>
    <mergeCell ref="I36:J36"/>
    <mergeCell ref="F37:G37"/>
    <mergeCell ref="G34:H34"/>
    <mergeCell ref="I34:J34"/>
    <mergeCell ref="B33:C34"/>
    <mergeCell ref="B18:J18"/>
    <mergeCell ref="C19:E19"/>
    <mergeCell ref="H19:J19"/>
    <mergeCell ref="B21:E21"/>
    <mergeCell ref="H21:J21"/>
    <mergeCell ref="D33:E34"/>
    <mergeCell ref="B22:E27"/>
    <mergeCell ref="G24:H24"/>
    <mergeCell ref="I24:J24"/>
    <mergeCell ref="H26:J26"/>
    <mergeCell ref="H27:J27"/>
    <mergeCell ref="C16:E16"/>
    <mergeCell ref="G16:G17"/>
    <mergeCell ref="H16:J17"/>
    <mergeCell ref="B7:J7"/>
    <mergeCell ref="B8:D8"/>
    <mergeCell ref="E8:E9"/>
    <mergeCell ref="F8:F9"/>
    <mergeCell ref="G8:I8"/>
    <mergeCell ref="J8:J9"/>
    <mergeCell ref="B9:D9"/>
    <mergeCell ref="G9:I9"/>
    <mergeCell ref="B10:J10"/>
    <mergeCell ref="C12:E12"/>
    <mergeCell ref="H12:J12"/>
    <mergeCell ref="H14:J14"/>
    <mergeCell ref="D4:D6"/>
    <mergeCell ref="E4:H6"/>
    <mergeCell ref="I4:I5"/>
    <mergeCell ref="J4:J5"/>
    <mergeCell ref="B2:C6"/>
    <mergeCell ref="D2:D3"/>
    <mergeCell ref="E2:H3"/>
    <mergeCell ref="I2:I3"/>
    <mergeCell ref="J2:J3"/>
  </mergeCells>
  <conditionalFormatting sqref="H12:J12">
    <cfRule type="cellIs" dxfId="0" priority="1" operator="equal">
      <formula>"VERIFICAR FECHA EN SOLICITUD"</formula>
    </cfRule>
  </conditionalFormatting>
  <dataValidations count="1">
    <dataValidation allowBlank="1" showInputMessage="1" showErrorMessage="1" promptTitle="Nombre Comisionado" prompt="Escriba Nombre y Apellidos Completos del comisionado" sqref="C14:E14" xr:uid="{9EB5852A-5C6C-43C7-A860-3F21177A681B}"/>
  </dataValidations>
  <pageMargins left="0.7" right="0.7" top="0.75" bottom="0.75" header="0.3" footer="0.3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cdfca4b-e935-4d69-9bde-7a37c01eaeb8">
      <UserInfo>
        <DisplayName>Integrantes de la DANCP</DisplayName>
        <AccountId>12</AccountId>
        <AccountType/>
      </UserInfo>
      <UserInfo>
        <DisplayName>Flor Hortencia Romero de Chacon</DisplayName>
        <AccountId>57</AccountId>
        <AccountType/>
      </UserInfo>
      <UserInfo>
        <DisplayName>Andruss Keissi Lugo Medina</DisplayName>
        <AccountId>140</AccountId>
        <AccountType/>
      </UserInfo>
      <UserInfo>
        <DisplayName>Eccehomo Cetina Rodriguez</DisplayName>
        <AccountId>502</AccountId>
        <AccountType/>
      </UserInfo>
      <UserInfo>
        <DisplayName>Yubixa Vanessa Acosta Perez</DisplayName>
        <AccountId>501</AccountId>
        <AccountType/>
      </UserInfo>
      <UserInfo>
        <DisplayName>Luis Estiven Fonseca Diaz</DisplayName>
        <AccountId>58</AccountId>
        <AccountType/>
      </UserInfo>
      <UserInfo>
        <DisplayName>Gloria Janeth Lopez Martinez</DisplayName>
        <AccountId>498</AccountId>
        <AccountType/>
      </UserInfo>
      <UserInfo>
        <DisplayName>Jose Eduardo Doria Cano</DisplayName>
        <AccountId>136</AccountId>
        <AccountType/>
      </UserInfo>
      <UserInfo>
        <DisplayName>Luisa Fernanda Medina Vargas</DisplayName>
        <AccountId>568</AccountId>
        <AccountType/>
      </UserInfo>
      <UserInfo>
        <DisplayName>Jorge Ivan Avila Guerra</DisplayName>
        <AccountId>567</AccountId>
        <AccountType/>
      </UserInfo>
      <UserInfo>
        <DisplayName>Oscar Fernando Echeverry Naranjo</DisplayName>
        <AccountId>569</AccountId>
        <AccountType/>
      </UserInfo>
      <UserInfo>
        <DisplayName>Irma Socorro Estupiñan Bohorquez</DisplayName>
        <AccountId>95</AccountId>
        <AccountType/>
      </UserInfo>
    </SharedWithUsers>
    <lcf76f155ced4ddcb4097134ff3c332f xmlns="b9cf7300-b4dd-4ab9-95a0-b358c62a565e">
      <Terms xmlns="http://schemas.microsoft.com/office/infopath/2007/PartnerControls"/>
    </lcf76f155ced4ddcb4097134ff3c332f>
    <TaxCatchAll xmlns="6cdfca4b-e935-4d69-9bde-7a37c01eaeb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D68281F47A6A4F99364B4CE5F39F0D" ma:contentTypeVersion="17" ma:contentTypeDescription="Crear nuevo documento." ma:contentTypeScope="" ma:versionID="5d6b16decb37ea3ce6c0edffc592b1d2">
  <xsd:schema xmlns:xsd="http://www.w3.org/2001/XMLSchema" xmlns:xs="http://www.w3.org/2001/XMLSchema" xmlns:p="http://schemas.microsoft.com/office/2006/metadata/properties" xmlns:ns2="b9cf7300-b4dd-4ab9-95a0-b358c62a565e" xmlns:ns3="6cdfca4b-e935-4d69-9bde-7a37c01eaeb8" targetNamespace="http://schemas.microsoft.com/office/2006/metadata/properties" ma:root="true" ma:fieldsID="c4c6b75d2257dfad246020c17163a00d" ns2:_="" ns3:_="">
    <xsd:import namespace="b9cf7300-b4dd-4ab9-95a0-b358c62a565e"/>
    <xsd:import namespace="6cdfca4b-e935-4d69-9bde-7a37c01eae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cf7300-b4dd-4ab9-95a0-b358c62a56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6d6e5596-9d43-483d-a1c5-b59222b7b1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dfca4b-e935-4d69-9bde-7a37c01eaeb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3b2e8d-1beb-4de5-9bf8-8ae7e3665d65}" ma:internalName="TaxCatchAll" ma:showField="CatchAllData" ma:web="6cdfca4b-e935-4d69-9bde-7a37c01eae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2688FA-85EE-4D93-82C5-84D4A3148302}">
  <ds:schemaRefs>
    <ds:schemaRef ds:uri="http://schemas.microsoft.com/office/2006/metadata/properties"/>
    <ds:schemaRef ds:uri="http://schemas.microsoft.com/office/infopath/2007/PartnerControls"/>
    <ds:schemaRef ds:uri="6cdfca4b-e935-4d69-9bde-7a37c01eaeb8"/>
    <ds:schemaRef ds:uri="b9cf7300-b4dd-4ab9-95a0-b358c62a565e"/>
  </ds:schemaRefs>
</ds:datastoreItem>
</file>

<file path=customXml/itemProps2.xml><?xml version="1.0" encoding="utf-8"?>
<ds:datastoreItem xmlns:ds="http://schemas.openxmlformats.org/officeDocument/2006/customXml" ds:itemID="{D8DCA035-C345-472D-ABE9-A0AB56A734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5EC068-D8C3-48F3-BA80-7E67F0A43C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cf7300-b4dd-4ab9-95a0-b358c62a565e"/>
    <ds:schemaRef ds:uri="6cdfca4b-e935-4d69-9bde-7a37c01eae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Instructivo</vt:lpstr>
      <vt:lpstr>Solicitud</vt:lpstr>
      <vt:lpstr>DATOS</vt:lpstr>
      <vt:lpstr>Orden de Comisión</vt:lpstr>
      <vt:lpstr>Dependencias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Henry Guzman Rodriguez</dc:creator>
  <cp:keywords/>
  <dc:description/>
  <cp:lastModifiedBy>Juan Rodrigo Garcia</cp:lastModifiedBy>
  <cp:revision/>
  <dcterms:created xsi:type="dcterms:W3CDTF">2019-12-27T13:36:38Z</dcterms:created>
  <dcterms:modified xsi:type="dcterms:W3CDTF">2026-04-17T16:32:27Z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0x0101000ED68281F47A6A4F99364B4CE5F39F0D</vt:lpwstr>
  </property>
  <property fmtid="{D5CDD505-2E9C-101B-9397-08002B2CF9AE}" pid="3" name="MediaServiceImageTags">
    <vt:lpwstr/>
  </property>
</Properties>
</file>